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qualcomm-my.sharepoint.com/personal/ashankar_qti_qualcomm_com/Documents/Desktop/3GPP_related/docs/RAN5#106/TT_corrections/R5-251148/38.533 12.2.1.1 TT/"/>
    </mc:Choice>
  </mc:AlternateContent>
  <xr:revisionPtr revIDLastSave="37" documentId="13_ncr:1_{E510B43F-7601-4568-8B0F-938002C7EDAC}" xr6:coauthVersionLast="47" xr6:coauthVersionMax="47" xr10:uidLastSave="{63445702-E44C-46D7-82B2-9C869A6ABBED}"/>
  <bookViews>
    <workbookView xWindow="-120" yWindow="-120" windowWidth="29040" windowHeight="17520" tabRatio="809" activeTab="1" xr2:uid="{00000000-000D-0000-FFFF-FFFF00000000}"/>
  </bookViews>
  <sheets>
    <sheet name="Template" sheetId="2" r:id="rId1"/>
    <sheet name="12.2.1.1-1" sheetId="10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91" i="10" l="1"/>
  <c r="G57" i="10"/>
  <c r="G49" i="10"/>
  <c r="G45" i="10"/>
  <c r="W133" i="10"/>
  <c r="W117" i="10"/>
  <c r="J91" i="10"/>
  <c r="D91" i="10"/>
  <c r="J88" i="10"/>
  <c r="C87" i="10"/>
  <c r="C91" i="10" s="1"/>
  <c r="P86" i="10"/>
  <c r="P91" i="10" s="1"/>
  <c r="O86" i="10"/>
  <c r="N86" i="10"/>
  <c r="N91" i="10" s="1"/>
  <c r="I86" i="10"/>
  <c r="I91" i="10"/>
  <c r="H86" i="10"/>
  <c r="H91" i="10"/>
  <c r="G86" i="10"/>
  <c r="G91" i="10" s="1"/>
  <c r="K85" i="10"/>
  <c r="K91" i="10" s="1"/>
  <c r="D85" i="10"/>
  <c r="S73" i="10"/>
  <c r="R73" i="10"/>
  <c r="Q73" i="10"/>
  <c r="T73" i="10" s="1"/>
  <c r="N73" i="10"/>
  <c r="K73" i="10"/>
  <c r="K69" i="10"/>
  <c r="N65" i="10"/>
  <c r="K65" i="10"/>
  <c r="T65" i="10" s="1"/>
  <c r="N61" i="10"/>
  <c r="K61" i="10"/>
  <c r="T61" i="10" s="1"/>
  <c r="S57" i="10"/>
  <c r="V57" i="10" s="1"/>
  <c r="V122" i="10" s="1"/>
  <c r="R57" i="10"/>
  <c r="Q57" i="10"/>
  <c r="T57" i="10" s="1"/>
  <c r="T122" i="10" s="1"/>
  <c r="D57" i="10"/>
  <c r="D53" i="10"/>
  <c r="D49" i="10"/>
  <c r="D45" i="10"/>
  <c r="S37" i="10"/>
  <c r="R37" i="10"/>
  <c r="S36" i="10"/>
  <c r="R36" i="10"/>
  <c r="P35" i="10"/>
  <c r="P73" i="10"/>
  <c r="O35" i="10"/>
  <c r="O61" i="10" s="1"/>
  <c r="U61" i="10" s="1"/>
  <c r="U126" i="10" s="1"/>
  <c r="O65" i="10"/>
  <c r="I35" i="10"/>
  <c r="H35" i="10"/>
  <c r="P34" i="10"/>
  <c r="O34" i="10"/>
  <c r="I34" i="10"/>
  <c r="I49" i="10" s="1"/>
  <c r="H34" i="10"/>
  <c r="H45" i="10" s="1"/>
  <c r="M33" i="10"/>
  <c r="L33" i="10"/>
  <c r="F33" i="10"/>
  <c r="E33" i="10"/>
  <c r="M32" i="10"/>
  <c r="M73" i="10" s="1"/>
  <c r="L32" i="10"/>
  <c r="L69" i="10"/>
  <c r="F32" i="10"/>
  <c r="F45" i="10" s="1"/>
  <c r="E32" i="10"/>
  <c r="E57" i="10" s="1"/>
  <c r="E45" i="10"/>
  <c r="U45" i="10" s="1"/>
  <c r="U110" i="10" s="1"/>
  <c r="O26" i="10"/>
  <c r="P24" i="10"/>
  <c r="P26" i="10" s="1"/>
  <c r="O24" i="10"/>
  <c r="N24" i="10"/>
  <c r="N26" i="10" s="1"/>
  <c r="P22" i="10"/>
  <c r="O22" i="10"/>
  <c r="N22" i="10"/>
  <c r="N68" i="10" s="1"/>
  <c r="N69" i="10" s="1"/>
  <c r="K22" i="10"/>
  <c r="G19" i="10"/>
  <c r="G21" i="10" s="1"/>
  <c r="G17" i="10"/>
  <c r="G18" i="10" s="1"/>
  <c r="D17" i="10"/>
  <c r="P9" i="10"/>
  <c r="O9" i="10"/>
  <c r="M7" i="10"/>
  <c r="M85" i="10" s="1"/>
  <c r="M91" i="10" s="1"/>
  <c r="L7" i="10"/>
  <c r="L85" i="10" s="1"/>
  <c r="L91" i="10" s="1"/>
  <c r="F7" i="10"/>
  <c r="I19" i="10" s="1"/>
  <c r="I21" i="10" s="1"/>
  <c r="E7" i="10"/>
  <c r="H17" i="10" s="1"/>
  <c r="H19" i="10"/>
  <c r="H21" i="10" s="1"/>
  <c r="E85" i="10"/>
  <c r="E91" i="10" s="1"/>
  <c r="M6" i="10"/>
  <c r="L6" i="10"/>
  <c r="M5" i="10"/>
  <c r="L5" i="10"/>
  <c r="N23" i="10"/>
  <c r="L61" i="10"/>
  <c r="F57" i="10"/>
  <c r="P65" i="10"/>
  <c r="D94" i="10"/>
  <c r="E49" i="10"/>
  <c r="E53" i="10"/>
  <c r="L73" i="10"/>
  <c r="I45" i="10"/>
  <c r="I57" i="10"/>
  <c r="L65" i="10"/>
  <c r="U65" i="10" s="1"/>
  <c r="U130" i="10" s="1"/>
  <c r="M61" i="10"/>
  <c r="M65" i="10"/>
  <c r="P61" i="10"/>
  <c r="V61" i="10"/>
  <c r="V126" i="10" s="1"/>
  <c r="V45" i="10" l="1"/>
  <c r="V110" i="10" s="1"/>
  <c r="V65" i="10"/>
  <c r="V130" i="10" s="1"/>
  <c r="E17" i="10"/>
  <c r="H18" i="10" s="1"/>
  <c r="F53" i="10"/>
  <c r="O73" i="10"/>
  <c r="U73" i="10" s="1"/>
  <c r="U138" i="10" s="1"/>
  <c r="L22" i="10"/>
  <c r="L25" i="10" s="1"/>
  <c r="K25" i="10"/>
  <c r="T45" i="10"/>
  <c r="T110" i="10" s="1"/>
  <c r="V73" i="10"/>
  <c r="V138" i="10" s="1"/>
  <c r="M22" i="10"/>
  <c r="T69" i="10"/>
  <c r="T49" i="10"/>
  <c r="T114" i="10" s="1"/>
  <c r="O101" i="10"/>
  <c r="O99" i="10"/>
  <c r="P101" i="10"/>
  <c r="M99" i="10"/>
  <c r="O23" i="10"/>
  <c r="M25" i="10"/>
  <c r="P23" i="10"/>
  <c r="P68" i="10"/>
  <c r="P69" i="10" s="1"/>
  <c r="H96" i="10"/>
  <c r="E94" i="10"/>
  <c r="H94" i="10"/>
  <c r="G94" i="10"/>
  <c r="G95" i="10" s="1"/>
  <c r="G110" i="10" s="1"/>
  <c r="N99" i="10"/>
  <c r="K99" i="10"/>
  <c r="K102" i="10" s="1"/>
  <c r="N101" i="10"/>
  <c r="N103" i="10" s="1"/>
  <c r="H49" i="10"/>
  <c r="U49" i="10" s="1"/>
  <c r="U114" i="10" s="1"/>
  <c r="F85" i="10"/>
  <c r="F91" i="10" s="1"/>
  <c r="P99" i="10"/>
  <c r="P100" i="10" s="1"/>
  <c r="P126" i="10" s="1"/>
  <c r="G96" i="10"/>
  <c r="H52" i="10"/>
  <c r="H53" i="10" s="1"/>
  <c r="U53" i="10" s="1"/>
  <c r="U118" i="10" s="1"/>
  <c r="E20" i="10"/>
  <c r="L99" i="10"/>
  <c r="F49" i="10"/>
  <c r="V49" i="10" s="1"/>
  <c r="V114" i="10" s="1"/>
  <c r="H57" i="10"/>
  <c r="U57" i="10" s="1"/>
  <c r="U122" i="10" s="1"/>
  <c r="I17" i="10"/>
  <c r="M69" i="10"/>
  <c r="F17" i="10"/>
  <c r="D20" i="10"/>
  <c r="G52" i="10"/>
  <c r="G53" i="10" s="1"/>
  <c r="T53" i="10" s="1"/>
  <c r="T118" i="10" s="1"/>
  <c r="L102" i="10" l="1"/>
  <c r="O134" i="10" s="1"/>
  <c r="O135" i="10" s="1"/>
  <c r="E97" i="10"/>
  <c r="H118" i="10" s="1"/>
  <c r="H117" i="10" s="1"/>
  <c r="O68" i="10"/>
  <c r="O69" i="10" s="1"/>
  <c r="U69" i="10" s="1"/>
  <c r="U134" i="10" s="1"/>
  <c r="D97" i="10"/>
  <c r="G118" i="10" s="1"/>
  <c r="G119" i="10" s="1"/>
  <c r="H119" i="10"/>
  <c r="H114" i="10"/>
  <c r="H98" i="10"/>
  <c r="H122" i="10" s="1"/>
  <c r="O100" i="10"/>
  <c r="O126" i="10" s="1"/>
  <c r="N100" i="10"/>
  <c r="O103" i="10"/>
  <c r="O138" i="10" s="1"/>
  <c r="O130" i="10"/>
  <c r="F20" i="10"/>
  <c r="G114" i="10"/>
  <c r="G98" i="10"/>
  <c r="G122" i="10" s="1"/>
  <c r="M102" i="10"/>
  <c r="P134" i="10" s="1"/>
  <c r="P125" i="10"/>
  <c r="P127" i="10"/>
  <c r="P103" i="10"/>
  <c r="P138" i="10" s="1"/>
  <c r="P130" i="10"/>
  <c r="F94" i="10"/>
  <c r="I96" i="10"/>
  <c r="I94" i="10"/>
  <c r="G109" i="10"/>
  <c r="G111" i="10"/>
  <c r="V69" i="10"/>
  <c r="V134" i="10" s="1"/>
  <c r="I52" i="10"/>
  <c r="I53" i="10" s="1"/>
  <c r="V53" i="10" s="1"/>
  <c r="V118" i="10" s="1"/>
  <c r="I18" i="10"/>
  <c r="H95" i="10"/>
  <c r="H110" i="10" s="1"/>
  <c r="O133" i="10" l="1"/>
  <c r="I95" i="10"/>
  <c r="I110" i="10" s="1"/>
  <c r="G117" i="10"/>
  <c r="G121" i="10"/>
  <c r="G123" i="10"/>
  <c r="G115" i="10"/>
  <c r="G113" i="10"/>
  <c r="H111" i="10"/>
  <c r="H109" i="10"/>
  <c r="O129" i="10"/>
  <c r="O131" i="10"/>
  <c r="O125" i="10"/>
  <c r="O127" i="10"/>
  <c r="O139" i="10"/>
  <c r="O137" i="10"/>
  <c r="F97" i="10"/>
  <c r="I118" i="10" s="1"/>
  <c r="H123" i="10"/>
  <c r="H121" i="10"/>
  <c r="I111" i="10"/>
  <c r="I109" i="10"/>
  <c r="I114" i="10"/>
  <c r="I98" i="10"/>
  <c r="I122" i="10" s="1"/>
  <c r="H113" i="10"/>
  <c r="H115" i="10"/>
  <c r="P129" i="10"/>
  <c r="P131" i="10"/>
  <c r="P135" i="10"/>
  <c r="P133" i="10"/>
  <c r="P139" i="10"/>
  <c r="P137" i="10"/>
  <c r="I121" i="10" l="1"/>
  <c r="I123" i="10"/>
  <c r="I113" i="10"/>
  <c r="I115" i="10"/>
  <c r="I117" i="10"/>
  <c r="I119" i="1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Huawei</author>
    <author>Rose, Ian</author>
  </authors>
  <commentList>
    <comment ref="O8" authorId="0" shapeId="0" xr:uid="{00000000-0006-0000-0200-000001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For "off" cell at -infinity, enter "-99" as working approximation.</t>
        </r>
      </text>
    </comment>
    <comment ref="G19" authorId="1" shapeId="0" xr:uid="{00000000-0006-0000-02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9" authorId="1" shapeId="0" xr:uid="{00000000-0006-0000-02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9" authorId="1" shapeId="0" xr:uid="{00000000-0006-0000-02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N24" authorId="1" shapeId="0" xr:uid="{00000000-0006-0000-02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O24" authorId="1" shapeId="0" xr:uid="{00000000-0006-0000-02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24" authorId="1" shapeId="0" xr:uid="{00000000-0006-0000-02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<sst xmlns="http://schemas.openxmlformats.org/spreadsheetml/2006/main" count="358" uniqueCount="157">
  <si>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</si>
  <si>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</si>
  <si>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</si>
  <si>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</si>
  <si>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</si>
  <si>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</si>
  <si>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</si>
  <si>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</si>
  <si>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</si>
  <si>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</si>
  <si>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</si>
  <si>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</si>
  <si>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</si>
  <si>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</si>
  <si>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</si>
  <si>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</si>
  <si>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</si>
  <si>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</si>
  <si>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</si>
  <si>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</si>
  <si>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</si>
  <si>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</si>
  <si>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3" type="noConversion"/>
  </si>
  <si>
    <t>Es/Noc uncertainty</t>
    <phoneticPr fontId="3" type="noConversion"/>
  </si>
  <si>
    <t>d) Controlled parameters critical to verdict</t>
    <phoneticPr fontId="3" type="noConversion"/>
  </si>
  <si>
    <t>e) Determine parameters to offset</t>
    <phoneticPr fontId="3" type="noConversion"/>
  </si>
  <si>
    <t>f) Parameters modified by Test Tolerances</t>
    <phoneticPr fontId="3" type="noConversion"/>
  </si>
  <si>
    <t xml:space="preserve">g) Check controlled parameters Min/Max </t>
    <phoneticPr fontId="3" type="noConversion"/>
  </si>
  <si>
    <t>By inspection</t>
  </si>
  <si>
    <t>Template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</si>
  <si>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</si>
  <si>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</si>
  <si>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</si>
  <si>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</si>
  <si>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</si>
  <si>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</si>
  <si>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</si>
  <si>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</si>
  <si>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pW/SCS</t>
  </si>
  <si>
    <t>SSB Es/Iot to be within range</t>
  </si>
  <si>
    <t>SSB_RP to be within range</t>
  </si>
  <si>
    <t>Test system</t>
  </si>
  <si>
    <t>RBs in Channel bandwidth</t>
  </si>
  <si>
    <t>T1</t>
  </si>
  <si>
    <t>T2</t>
  </si>
  <si>
    <t>For calculating sensitivity factors</t>
  </si>
  <si>
    <t>SSB Es/Iot, nominal</t>
  </si>
  <si>
    <t>SSB_RP, nominal</t>
  </si>
  <si>
    <t>Source and Reference</t>
  </si>
  <si>
    <t>Req't</t>
  </si>
  <si>
    <t>T3</t>
  </si>
  <si>
    <t>AWGN on Freq 1</t>
  </si>
  <si>
    <t>Cell 1 on Freq 1</t>
  </si>
  <si>
    <t>AWGN on Freq 2</t>
  </si>
  <si>
    <t>Cell 2 on Freq 2</t>
  </si>
  <si>
    <t>RSRP and SCH_RP, nominal</t>
  </si>
  <si>
    <t>pW/15kHz</t>
  </si>
  <si>
    <t>Es/Iot, nominal</t>
  </si>
  <si>
    <t>For RSRP and SCH Es/Iot range check</t>
  </si>
  <si>
    <t>For RSRP and SCH_RP level range check</t>
  </si>
  <si>
    <t>RSRP &amp; SCH Es/Iot to be within range</t>
  </si>
  <si>
    <t>RSRP &amp; SCH level to be within range</t>
  </si>
  <si>
    <t>Adapted from 38.533 RRM Test case 6.3.1.4</t>
  </si>
  <si>
    <t>Template is for 2 inter-RAT cells</t>
  </si>
  <si>
    <t>For SSB Es/Iot range check</t>
    <phoneticPr fontId="16" type="noConversion"/>
  </si>
  <si>
    <t>For SSB_RP level range check</t>
    <phoneticPr fontId="16" type="noConversion"/>
  </si>
  <si>
    <t>Average Noc absolute level uncertainty</t>
  </si>
  <si>
    <t>Cell 1 Es/Iot sensitivity factor</t>
    <phoneticPr fontId="16" type="noConversion"/>
  </si>
  <si>
    <t>Cell 1 Es/Iot effect</t>
    <phoneticPr fontId="16" type="noConversion"/>
  </si>
  <si>
    <t>Cell 1 RSRP and SCH_RP sensitivity factor</t>
    <phoneticPr fontId="16" type="noConversion"/>
  </si>
  <si>
    <t>Cell 1 RSRP and SCH_RP effect</t>
    <phoneticPr fontId="16" type="noConversion"/>
  </si>
  <si>
    <t>Cell 2 SSB Es/Iot sensitivity factor</t>
    <phoneticPr fontId="16" type="noConversion"/>
  </si>
  <si>
    <t>Cell 2 SSB Es/Iot effect</t>
    <phoneticPr fontId="16" type="noConversion"/>
  </si>
  <si>
    <t>Cell 2 SSB_RP sensitivity factor</t>
    <phoneticPr fontId="16" type="noConversion"/>
  </si>
  <si>
    <t>Cell 2 SSB_RP effect</t>
    <phoneticPr fontId="16" type="noConversion"/>
  </si>
  <si>
    <t>Cell 1 Es/Iot minimum</t>
    <phoneticPr fontId="16" type="noConversion"/>
  </si>
  <si>
    <t>Cell 1 Es/Iot nominal</t>
    <phoneticPr fontId="16" type="noConversion"/>
  </si>
  <si>
    <t>Cell 1 Es/Iot maximum</t>
    <phoneticPr fontId="16" type="noConversion"/>
  </si>
  <si>
    <t>Cell 1 RSRP and SCH_RP minimum</t>
    <phoneticPr fontId="16" type="noConversion"/>
  </si>
  <si>
    <t>Cell 1 RSRP and SCH_RP nominal</t>
    <phoneticPr fontId="16" type="noConversion"/>
  </si>
  <si>
    <t>Cell 1 RSRP and SCH_RP maximum</t>
    <phoneticPr fontId="16" type="noConversion"/>
  </si>
  <si>
    <t>Cell 2 SSB Es/Iot minimum</t>
    <phoneticPr fontId="16" type="noConversion"/>
  </si>
  <si>
    <t>Cell 2 SSB Es/Iot nominal</t>
    <phoneticPr fontId="16" type="noConversion"/>
  </si>
  <si>
    <t>Cell 2 SSB Es/Iot maximum</t>
    <phoneticPr fontId="16" type="noConversion"/>
  </si>
  <si>
    <t>Cell 2 SSB_RP minimum</t>
    <phoneticPr fontId="16" type="noConversion"/>
  </si>
  <si>
    <t>Cell 2 SSB_RP nominal</t>
    <phoneticPr fontId="16" type="noConversion"/>
  </si>
  <si>
    <t>Cell 2 SSB_RP maximum</t>
    <phoneticPr fontId="16" type="noConversion"/>
  </si>
  <si>
    <t>b2-Threshold1</t>
  </si>
  <si>
    <t>dBm</t>
  </si>
  <si>
    <t>b2-Threshold2NR</t>
    <phoneticPr fontId="16" type="noConversion"/>
  </si>
  <si>
    <t>Io, nominal in max Ch BW</t>
  </si>
  <si>
    <t>dBm/18MHz</t>
    <phoneticPr fontId="1" type="noConversion"/>
  </si>
  <si>
    <t>Io, nominal in Ch BW</t>
  </si>
  <si>
    <t>dBm/Ch BW</t>
  </si>
  <si>
    <t>Cell 1 RSRP – b2-Threshold1</t>
    <phoneticPr fontId="16" type="noConversion"/>
  </si>
  <si>
    <t>Cell 2 SSB_RP – b2-Threshold2NR</t>
    <phoneticPr fontId="16" type="noConversion"/>
  </si>
  <si>
    <t>For Io level range check</t>
  </si>
  <si>
    <t>UE-observed margin relative to signalled threshold</t>
  </si>
  <si>
    <t>UE under test</t>
  </si>
  <si>
    <r>
      <t xml:space="preserve">36.133 Table 9.1.3.1-1, normal, Io </t>
    </r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-70dBm</t>
    </r>
  </si>
  <si>
    <t>UE SS-RSRP absolute accuracy, normal</t>
  </si>
  <si>
    <t>UE RSRP absolute accuracy, normal</t>
  </si>
  <si>
    <t>UE meas (Cell 1 RSRP – b2-Threshold1) sens factor</t>
    <phoneticPr fontId="16" type="noConversion"/>
  </si>
  <si>
    <t>UE meas (Cell 1 RSRP – b2-Threshold1) effect</t>
    <phoneticPr fontId="16" type="noConversion"/>
  </si>
  <si>
    <t>Freq 1 Io sensitivity factor</t>
  </si>
  <si>
    <t>Freq 1 Io effect</t>
  </si>
  <si>
    <t>Freq 2 Io sensitivity factor</t>
  </si>
  <si>
    <t>Freq 2 Io effect</t>
  </si>
  <si>
    <t>UE meas (Cell 2 SSB_RP – b2-Threshold2NR) sens factor</t>
    <phoneticPr fontId="16" type="noConversion"/>
  </si>
  <si>
    <t>UE meas (Cell 2 SSB_RP – b2-Threshold2NR) effect</t>
    <phoneticPr fontId="16" type="noConversion"/>
  </si>
  <si>
    <t>Calculated from linear powers</t>
  </si>
  <si>
    <t>Io level to be within range</t>
  </si>
  <si>
    <t>UE meas RSRP compared to threshold</t>
  </si>
  <si>
    <t>Calculated from linear powers and by inspection</t>
  </si>
  <si>
    <t>Io to be within range</t>
  </si>
  <si>
    <t>UE meas SSB_RP compared to threshold</t>
  </si>
  <si>
    <t>dBm/18MHz</t>
  </si>
  <si>
    <t>Freq 1 Io minimum</t>
    <phoneticPr fontId="16" type="noConversion"/>
  </si>
  <si>
    <t>Freq 1 Io nominal</t>
    <phoneticPr fontId="16" type="noConversion"/>
  </si>
  <si>
    <t>Freq 1 Io maximum</t>
    <phoneticPr fontId="16" type="noConversion"/>
  </si>
  <si>
    <t>Freq 2 Io minimum</t>
    <phoneticPr fontId="16" type="noConversion"/>
  </si>
  <si>
    <t>Freq 2 Io nominal</t>
    <phoneticPr fontId="16" type="noConversion"/>
  </si>
  <si>
    <t>Freq 2 Io maximum</t>
    <phoneticPr fontId="16" type="noConversion"/>
  </si>
  <si>
    <t>36.133 Table 9.1.2.1-1, normal</t>
    <phoneticPr fontId="16" type="noConversion"/>
  </si>
  <si>
    <t>36.133 Table B.3.1-1, FDD_N + 1dB</t>
    <phoneticPr fontId="16" type="noConversion"/>
  </si>
  <si>
    <t>36.133 Table 9.1.2.1-1, FDD_N +1dB</t>
    <phoneticPr fontId="16" type="noConversion"/>
  </si>
  <si>
    <r>
      <t xml:space="preserve">36.133 Table 9.1.2.1-1, </t>
    </r>
    <r>
      <rPr>
        <sz val="10"/>
        <rFont val="Calibri"/>
        <family val="2"/>
      </rPr>
      <t>±</t>
    </r>
    <r>
      <rPr>
        <sz val="10"/>
        <rFont val="Arial"/>
        <family val="2"/>
      </rPr>
      <t>8dB accuracy</t>
    </r>
    <phoneticPr fontId="16" type="noConversion"/>
  </si>
  <si>
    <r>
      <t xml:space="preserve">36.331 clause 5.5.4.8 Event B2 </t>
    </r>
    <r>
      <rPr>
        <sz val="10"/>
        <rFont val="Arial"/>
        <family val="2"/>
      </rPr>
      <t>enter condition during T2, T3</t>
    </r>
    <phoneticPr fontId="16" type="noConversion"/>
  </si>
  <si>
    <t>Cell 1 RSRP – b2-Threshold1</t>
    <phoneticPr fontId="16" type="noConversion"/>
  </si>
  <si>
    <t>UE meas (Cell 1 RSRP – b2-Threshold1) minimum</t>
    <phoneticPr fontId="16" type="noConversion"/>
  </si>
  <si>
    <t>UE meas (Cell 1 RSRP – b2-Threshold1) nominal</t>
    <phoneticPr fontId="16" type="noConversion"/>
  </si>
  <si>
    <t>UE meas (Cell 1 RSRP – b2-Threshold1) maximum</t>
    <phoneticPr fontId="16" type="noConversion"/>
  </si>
  <si>
    <t>UE meas (Cell 2 SSB_RP – b2-Threshold2NR) minimum</t>
    <phoneticPr fontId="16" type="noConversion"/>
  </si>
  <si>
    <t>UE meas (Cell 2 SSB_RP – b2-Threshold2NR) nominal</t>
    <phoneticPr fontId="16" type="noConversion"/>
  </si>
  <si>
    <t>UE meas (Cell 2 SSB_RP – b2-Threshold2NR) maximum</t>
    <phoneticPr fontId="16" type="noConversion"/>
  </si>
  <si>
    <t>Decrease Cell 1 Es/Noc during T2, T3 to ensure Cell 1 is below B2 threshold</t>
  </si>
  <si>
    <t xml:space="preserve">Increase Cell 2 Es/Noc during T2, T3 to ensure Cell 2 is above B2 threshold  </t>
  </si>
  <si>
    <r>
      <t>Es/Noc uncertainty over PRBs #RB</t>
    </r>
    <r>
      <rPr>
        <sz val="6"/>
        <color indexed="8"/>
        <rFont val="Arial"/>
        <family val="2"/>
      </rPr>
      <t>J-J+19</t>
    </r>
    <phoneticPr fontId="3" type="noConversion"/>
  </si>
  <si>
    <r>
      <t>Noc level uncertainty over PRBs #RB</t>
    </r>
    <r>
      <rPr>
        <vertAlign val="subscript"/>
        <sz val="10"/>
        <rFont val="Arial"/>
        <family val="2"/>
      </rPr>
      <t>J-J+19</t>
    </r>
    <phoneticPr fontId="16" type="noConversion"/>
  </si>
  <si>
    <t>Assuming baseband combining for RRM testing</t>
  </si>
  <si>
    <t>38.533 12.2.1.1 TT</t>
  </si>
  <si>
    <t>v18.5.0</t>
  </si>
  <si>
    <t>Qualcomm</t>
  </si>
  <si>
    <t>12.2.1.1</t>
  </si>
  <si>
    <t>38.133 Table A.12.2.1.1.2-1</t>
  </si>
  <si>
    <t>38.133 Table A12.2.1.1.2-3 and A.12.2.1.1.2-4</t>
  </si>
  <si>
    <t>38.133 Table A.12.2.1.1.2-3 and A.12.2.1.1.2-4</t>
  </si>
  <si>
    <t>38.133 Table A.12.2.1.1.2-3, Config 1</t>
  </si>
  <si>
    <t>38.133 Table A.12.2.1.1.2-2</t>
  </si>
  <si>
    <t>38.133 Table A.12.2.1.1.2-4</t>
  </si>
  <si>
    <r>
      <t xml:space="preserve">38.133 Table 10.1.37.1.1-1, normal, Io </t>
    </r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-70dBm</t>
    </r>
  </si>
  <si>
    <t>38.133 Table B.2.10-1, normal</t>
  </si>
  <si>
    <t>38.133 Table B.2.10-1, NR_CCA_FR1_J, 30kHz</t>
  </si>
  <si>
    <t>38.133 Table 10.1.37.1.1-1, NR_CCA_FR1_J, 30kHz</t>
  </si>
  <si>
    <t>38.133 Table 10.1.37.1.1-1, ±8dB accuracy</t>
  </si>
  <si>
    <t>Ref: TS 38.133 v16.22.0 clause A.12.2.1.1</t>
  </si>
  <si>
    <t>v16.22.0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</si>
</sst>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"/>
    <numFmt numFmtId="166" formatCode="0.00_ "/>
    <numFmt numFmtId="167" formatCode="0.0_ "/>
  </numFmts>
  <fonts count="27">
    <font>
      <sz val="10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vertAlign val="subscript"/>
      <sz val="10"/>
      <name val="Arial"/>
      <family val="2"/>
    </font>
    <font>
      <sz val="6"/>
      <color indexed="8"/>
      <name val="Arial"/>
      <family val="2"/>
    </font>
    <font>
      <sz val="10"/>
      <name val="Calibri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sz val="10"/>
      <color theme="2"/>
      <name val="Arial"/>
      <family val="2"/>
    </font>
    <font>
      <b/>
      <sz val="10"/>
      <color theme="2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92D050"/>
      </patternFill>
    </fill>
    <fill>
      <patternFill patternType="solid">
        <fgColor rgb="FFFFFF00"/>
        <bgColor indexed="64"/>
      </patternFill>
    </fill>
    <fill>
      <patternFill patternType="lightUp">
        <bgColor rgb="FFFFFF00"/>
      </patternFill>
    </fill>
    <fill>
      <patternFill patternType="solid">
        <fgColor rgb="FFC0C0C0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2" fillId="0" borderId="0">
      <alignment vertical="center"/>
    </xf>
  </cellStyleXfs>
  <cellXfs count="248">
    <xf numFmtId="0" fontId="0" fillId="0" borderId="0" xfId="0"/>
    <xf numFmtId="0" fontId="0" fillId="0" borderId="0" xfId="0" applyAlignment="1">
      <alignment horizontal="left"/>
    </xf>
    <xf numFmtId="0" fontId="7" fillId="0" borderId="0" xfId="0" applyFont="1"/>
    <xf numFmtId="0" fontId="5" fillId="0" borderId="0" xfId="0" applyFont="1"/>
    <xf numFmtId="0" fontId="2" fillId="0" borderId="0" xfId="0" applyFont="1"/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0" fillId="0" borderId="0" xfId="1" applyFont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0" fillId="0" borderId="3" xfId="1" applyFont="1" applyBorder="1" applyAlignment="1">
      <alignment horizontal="center"/>
    </xf>
    <xf numFmtId="0" fontId="10" fillId="0" borderId="3" xfId="1" applyFont="1" applyBorder="1" applyAlignment="1"/>
    <xf numFmtId="0" fontId="5" fillId="0" borderId="4" xfId="1" applyFont="1" applyBorder="1" applyAlignment="1">
      <alignment horizontal="left"/>
    </xf>
    <xf numFmtId="0" fontId="2" fillId="0" borderId="5" xfId="1" applyFont="1" applyBorder="1" applyAlignment="1"/>
    <xf numFmtId="0" fontId="5" fillId="0" borderId="6" xfId="1" applyFont="1" applyBorder="1" applyAlignment="1">
      <alignment horizontal="center"/>
    </xf>
    <xf numFmtId="0" fontId="5" fillId="0" borderId="5" xfId="1" applyFont="1" applyBorder="1" applyAlignment="1">
      <alignment horizontal="center"/>
    </xf>
    <xf numFmtId="0" fontId="5" fillId="0" borderId="0" xfId="1" applyFont="1" applyAlignment="1">
      <alignment horizontal="center"/>
    </xf>
    <xf numFmtId="0" fontId="10" fillId="0" borderId="0" xfId="1" applyFont="1" applyAlignment="1">
      <alignment horizontal="center"/>
    </xf>
    <xf numFmtId="0" fontId="10" fillId="0" borderId="5" xfId="1" applyFont="1" applyBorder="1" applyAlignment="1"/>
    <xf numFmtId="0" fontId="10" fillId="0" borderId="6" xfId="1" applyFont="1" applyBorder="1" applyAlignment="1">
      <alignment horizontal="center"/>
    </xf>
    <xf numFmtId="0" fontId="10" fillId="0" borderId="7" xfId="1" applyFont="1" applyBorder="1" applyAlignment="1">
      <alignment horizontal="left"/>
    </xf>
    <xf numFmtId="2" fontId="10" fillId="0" borderId="0" xfId="1" applyNumberFormat="1" applyFont="1" applyAlignment="1">
      <alignment horizontal="center"/>
    </xf>
    <xf numFmtId="2" fontId="2" fillId="0" borderId="0" xfId="1" applyNumberFormat="1" applyFont="1" applyAlignment="1">
      <alignment horizontal="center"/>
    </xf>
    <xf numFmtId="0" fontId="2" fillId="0" borderId="0" xfId="1" applyFont="1" applyAlignment="1">
      <alignment horizontal="center"/>
    </xf>
    <xf numFmtId="0" fontId="10" fillId="0" borderId="2" xfId="1" applyFont="1" applyBorder="1" applyAlignment="1">
      <alignment horizontal="center"/>
    </xf>
    <xf numFmtId="0" fontId="4" fillId="0" borderId="5" xfId="1" applyFont="1" applyBorder="1" applyAlignment="1"/>
    <xf numFmtId="164" fontId="10" fillId="0" borderId="0" xfId="1" applyNumberFormat="1" applyFont="1" applyAlignment="1">
      <alignment horizontal="center"/>
    </xf>
    <xf numFmtId="0" fontId="10" fillId="0" borderId="5" xfId="1" applyFont="1" applyBorder="1" applyAlignment="1">
      <alignment horizontal="left"/>
    </xf>
    <xf numFmtId="2" fontId="5" fillId="0" borderId="0" xfId="1" applyNumberFormat="1" applyFont="1" applyAlignment="1">
      <alignment horizontal="center"/>
    </xf>
    <xf numFmtId="0" fontId="3" fillId="2" borderId="5" xfId="1" applyFont="1" applyFill="1" applyBorder="1" applyAlignment="1"/>
    <xf numFmtId="0" fontId="2" fillId="2" borderId="0" xfId="1" applyFont="1" applyFill="1" applyAlignment="1">
      <alignment horizontal="center"/>
    </xf>
    <xf numFmtId="164" fontId="2" fillId="2" borderId="5" xfId="1" applyNumberFormat="1" applyFont="1" applyFill="1" applyBorder="1" applyAlignment="1">
      <alignment horizontal="center"/>
    </xf>
    <xf numFmtId="0" fontId="9" fillId="2" borderId="5" xfId="1" applyFont="1" applyFill="1" applyBorder="1" applyAlignment="1"/>
    <xf numFmtId="0" fontId="5" fillId="0" borderId="5" xfId="1" applyFont="1" applyBorder="1" applyAlignment="1"/>
    <xf numFmtId="164" fontId="2" fillId="0" borderId="5" xfId="1" applyNumberFormat="1" applyFont="1" applyBorder="1" applyAlignment="1">
      <alignment horizontal="center"/>
    </xf>
    <xf numFmtId="164" fontId="2" fillId="0" borderId="0" xfId="1" applyNumberFormat="1" applyFont="1" applyAlignment="1">
      <alignment horizontal="center"/>
    </xf>
    <xf numFmtId="164" fontId="5" fillId="0" borderId="0" xfId="1" applyNumberFormat="1" applyFont="1" applyAlignment="1">
      <alignment horizontal="center"/>
    </xf>
    <xf numFmtId="0" fontId="2" fillId="0" borderId="0" xfId="1" applyFont="1" applyAlignment="1"/>
    <xf numFmtId="0" fontId="2" fillId="0" borderId="3" xfId="1" applyFont="1" applyBorder="1" applyAlignment="1">
      <alignment horizontal="center"/>
    </xf>
    <xf numFmtId="2" fontId="2" fillId="0" borderId="5" xfId="1" applyNumberFormat="1" applyFont="1" applyBorder="1" applyAlignment="1">
      <alignment horizontal="center"/>
    </xf>
    <xf numFmtId="0" fontId="6" fillId="0" borderId="5" xfId="1" applyFont="1" applyBorder="1" applyAlignment="1"/>
    <xf numFmtId="2" fontId="2" fillId="2" borderId="5" xfId="1" applyNumberFormat="1" applyFont="1" applyFill="1" applyBorder="1" applyAlignment="1">
      <alignment horizontal="center"/>
    </xf>
    <xf numFmtId="0" fontId="2" fillId="2" borderId="5" xfId="1" applyFont="1" applyFill="1" applyBorder="1" applyAlignment="1"/>
    <xf numFmtId="0" fontId="5" fillId="3" borderId="8" xfId="1" applyFont="1" applyFill="1" applyBorder="1" applyAlignment="1"/>
    <xf numFmtId="0" fontId="5" fillId="3" borderId="9" xfId="1" applyFont="1" applyFill="1" applyBorder="1" applyAlignment="1"/>
    <xf numFmtId="0" fontId="10" fillId="0" borderId="7" xfId="1" applyFont="1" applyBorder="1" applyAlignment="1"/>
    <xf numFmtId="0" fontId="10" fillId="0" borderId="10" xfId="1" applyFont="1" applyBorder="1" applyAlignment="1">
      <alignment horizontal="left"/>
    </xf>
    <xf numFmtId="2" fontId="10" fillId="0" borderId="7" xfId="1" applyNumberFormat="1" applyFont="1" applyBorder="1" applyAlignment="1">
      <alignment horizontal="left"/>
    </xf>
    <xf numFmtId="0" fontId="5" fillId="0" borderId="3" xfId="1" applyFont="1" applyBorder="1" applyAlignment="1">
      <alignment horizontal="left"/>
    </xf>
    <xf numFmtId="0" fontId="10" fillId="0" borderId="6" xfId="1" applyFont="1" applyBorder="1" applyAlignment="1"/>
    <xf numFmtId="0" fontId="10" fillId="0" borderId="0" xfId="1" applyFont="1" applyAlignment="1">
      <alignment horizontal="left"/>
    </xf>
    <xf numFmtId="0" fontId="2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11" fillId="0" borderId="0" xfId="1" applyFont="1" applyAlignment="1"/>
    <xf numFmtId="0" fontId="5" fillId="0" borderId="2" xfId="1" applyFont="1" applyBorder="1" applyAlignment="1">
      <alignment horizontal="center"/>
    </xf>
    <xf numFmtId="0" fontId="8" fillId="0" borderId="0" xfId="1" applyFont="1" applyAlignment="1"/>
    <xf numFmtId="0" fontId="22" fillId="0" borderId="5" xfId="1" applyBorder="1" applyAlignment="1"/>
    <xf numFmtId="0" fontId="11" fillId="0" borderId="3" xfId="1" applyFont="1" applyBorder="1" applyAlignment="1"/>
    <xf numFmtId="0" fontId="3" fillId="0" borderId="5" xfId="1" applyFont="1" applyBorder="1" applyAlignment="1"/>
    <xf numFmtId="164" fontId="12" fillId="0" borderId="8" xfId="1" applyNumberFormat="1" applyFont="1" applyBorder="1" applyAlignment="1">
      <alignment horizontal="center"/>
    </xf>
    <xf numFmtId="0" fontId="10" fillId="0" borderId="11" xfId="1" applyFont="1" applyBorder="1" applyAlignment="1"/>
    <xf numFmtId="165" fontId="2" fillId="0" borderId="5" xfId="1" applyNumberFormat="1" applyFont="1" applyBorder="1" applyAlignment="1">
      <alignment horizontal="center"/>
    </xf>
    <xf numFmtId="165" fontId="2" fillId="0" borderId="0" xfId="1" applyNumberFormat="1" applyFont="1" applyAlignment="1">
      <alignment horizontal="center"/>
    </xf>
    <xf numFmtId="165" fontId="2" fillId="0" borderId="6" xfId="1" applyNumberFormat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2" fillId="0" borderId="9" xfId="1" applyFont="1" applyBorder="1" applyAlignment="1">
      <alignment horizontal="center"/>
    </xf>
    <xf numFmtId="165" fontId="2" fillId="0" borderId="8" xfId="1" applyNumberFormat="1" applyFont="1" applyBorder="1" applyAlignment="1">
      <alignment horizontal="center"/>
    </xf>
    <xf numFmtId="165" fontId="2" fillId="0" borderId="11" xfId="1" applyNumberFormat="1" applyFont="1" applyBorder="1" applyAlignment="1">
      <alignment horizontal="center"/>
    </xf>
    <xf numFmtId="2" fontId="10" fillId="0" borderId="9" xfId="1" applyNumberFormat="1" applyFont="1" applyBorder="1" applyAlignment="1">
      <alignment horizontal="center"/>
    </xf>
    <xf numFmtId="0" fontId="10" fillId="0" borderId="5" xfId="1" applyFont="1" applyBorder="1" applyAlignment="1">
      <alignment horizontal="center"/>
    </xf>
    <xf numFmtId="0" fontId="5" fillId="0" borderId="3" xfId="1" applyFont="1" applyBorder="1" applyAlignment="1">
      <alignment horizontal="center"/>
    </xf>
    <xf numFmtId="0" fontId="10" fillId="0" borderId="9" xfId="1" applyFont="1" applyBorder="1" applyAlignment="1"/>
    <xf numFmtId="0" fontId="8" fillId="0" borderId="8" xfId="1" applyFont="1" applyBorder="1" applyAlignment="1"/>
    <xf numFmtId="0" fontId="10" fillId="0" borderId="11" xfId="1" applyFont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0" fontId="5" fillId="0" borderId="7" xfId="1" applyFont="1" applyBorder="1" applyAlignment="1">
      <alignment horizontal="center"/>
    </xf>
    <xf numFmtId="0" fontId="10" fillId="0" borderId="7" xfId="1" applyFont="1" applyBorder="1" applyAlignment="1">
      <alignment horizontal="center"/>
    </xf>
    <xf numFmtId="2" fontId="2" fillId="0" borderId="7" xfId="1" applyNumberFormat="1" applyFont="1" applyBorder="1" applyAlignment="1">
      <alignment horizontal="center"/>
    </xf>
    <xf numFmtId="0" fontId="5" fillId="0" borderId="4" xfId="1" applyFont="1" applyBorder="1" applyAlignment="1">
      <alignment horizontal="center"/>
    </xf>
    <xf numFmtId="164" fontId="5" fillId="0" borderId="7" xfId="1" applyNumberFormat="1" applyFont="1" applyBorder="1" applyAlignment="1">
      <alignment horizontal="center"/>
    </xf>
    <xf numFmtId="0" fontId="0" fillId="0" borderId="5" xfId="1" applyFont="1" applyBorder="1" applyAlignment="1"/>
    <xf numFmtId="2" fontId="5" fillId="0" borderId="7" xfId="1" applyNumberFormat="1" applyFont="1" applyBorder="1" applyAlignment="1">
      <alignment horizontal="center"/>
    </xf>
    <xf numFmtId="2" fontId="2" fillId="5" borderId="5" xfId="1" applyNumberFormat="1" applyFont="1" applyFill="1" applyBorder="1" applyAlignment="1">
      <alignment horizontal="center"/>
    </xf>
    <xf numFmtId="0" fontId="2" fillId="0" borderId="7" xfId="1" applyFont="1" applyBorder="1" applyAlignment="1"/>
    <xf numFmtId="0" fontId="5" fillId="0" borderId="10" xfId="1" applyFont="1" applyBorder="1" applyAlignment="1"/>
    <xf numFmtId="166" fontId="10" fillId="0" borderId="7" xfId="1" applyNumberFormat="1" applyFont="1" applyBorder="1" applyAlignment="1">
      <alignment horizontal="center"/>
    </xf>
    <xf numFmtId="0" fontId="2" fillId="0" borderId="7" xfId="1" applyFont="1" applyBorder="1" applyAlignment="1">
      <alignment horizontal="center"/>
    </xf>
    <xf numFmtId="0" fontId="13" fillId="0" borderId="2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10" fillId="0" borderId="9" xfId="1" applyFont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2" fillId="0" borderId="6" xfId="1" quotePrefix="1" applyFont="1" applyBorder="1" applyAlignment="1">
      <alignment horizontal="center"/>
    </xf>
    <xf numFmtId="0" fontId="2" fillId="0" borderId="11" xfId="1" quotePrefix="1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1" applyFont="1" applyBorder="1" applyAlignment="1">
      <alignment horizontal="left"/>
    </xf>
    <xf numFmtId="0" fontId="10" fillId="0" borderId="4" xfId="1" applyFont="1" applyBorder="1" applyAlignment="1">
      <alignment horizontal="center"/>
    </xf>
    <xf numFmtId="0" fontId="2" fillId="2" borderId="7" xfId="1" applyFont="1" applyFill="1" applyBorder="1" applyAlignment="1">
      <alignment horizontal="center"/>
    </xf>
    <xf numFmtId="0" fontId="2" fillId="0" borderId="10" xfId="1" applyFont="1" applyBorder="1" applyAlignment="1">
      <alignment horizontal="center"/>
    </xf>
    <xf numFmtId="164" fontId="5" fillId="0" borderId="6" xfId="1" applyNumberFormat="1" applyFont="1" applyBorder="1" applyAlignment="1">
      <alignment horizontal="center"/>
    </xf>
    <xf numFmtId="164" fontId="2" fillId="2" borderId="6" xfId="1" applyNumberFormat="1" applyFont="1" applyFill="1" applyBorder="1" applyAlignment="1">
      <alignment horizontal="center"/>
    </xf>
    <xf numFmtId="164" fontId="5" fillId="2" borderId="6" xfId="1" applyNumberFormat="1" applyFont="1" applyFill="1" applyBorder="1" applyAlignment="1">
      <alignment horizontal="center"/>
    </xf>
    <xf numFmtId="164" fontId="5" fillId="0" borderId="11" xfId="1" applyNumberFormat="1" applyFont="1" applyBorder="1" applyAlignment="1">
      <alignment horizontal="center"/>
    </xf>
    <xf numFmtId="2" fontId="2" fillId="2" borderId="7" xfId="1" applyNumberFormat="1" applyFont="1" applyFill="1" applyBorder="1" applyAlignment="1">
      <alignment horizontal="center"/>
    </xf>
    <xf numFmtId="2" fontId="5" fillId="2" borderId="7" xfId="1" applyNumberFormat="1" applyFont="1" applyFill="1" applyBorder="1" applyAlignment="1">
      <alignment horizontal="center"/>
    </xf>
    <xf numFmtId="2" fontId="2" fillId="6" borderId="7" xfId="1" applyNumberFormat="1" applyFont="1" applyFill="1" applyBorder="1" applyAlignment="1">
      <alignment horizontal="center"/>
    </xf>
    <xf numFmtId="164" fontId="0" fillId="6" borderId="7" xfId="0" applyNumberFormat="1" applyFill="1" applyBorder="1" applyAlignment="1">
      <alignment horizontal="left"/>
    </xf>
    <xf numFmtId="2" fontId="2" fillId="0" borderId="6" xfId="1" applyNumberFormat="1" applyFont="1" applyBorder="1" applyAlignment="1">
      <alignment horizontal="center"/>
    </xf>
    <xf numFmtId="2" fontId="10" fillId="7" borderId="7" xfId="1" applyNumberFormat="1" applyFont="1" applyFill="1" applyBorder="1" applyAlignment="1">
      <alignment horizontal="center"/>
    </xf>
    <xf numFmtId="0" fontId="4" fillId="7" borderId="8" xfId="1" applyFont="1" applyFill="1" applyBorder="1" applyAlignment="1"/>
    <xf numFmtId="0" fontId="10" fillId="7" borderId="11" xfId="1" applyFont="1" applyFill="1" applyBorder="1" applyAlignment="1">
      <alignment horizontal="center"/>
    </xf>
    <xf numFmtId="0" fontId="5" fillId="0" borderId="8" xfId="1" applyFont="1" applyBorder="1" applyAlignment="1"/>
    <xf numFmtId="164" fontId="10" fillId="0" borderId="6" xfId="1" applyNumberFormat="1" applyFont="1" applyBorder="1" applyAlignment="1">
      <alignment horizontal="center"/>
    </xf>
    <xf numFmtId="2" fontId="10" fillId="0" borderId="6" xfId="1" applyNumberFormat="1" applyFont="1" applyBorder="1" applyAlignment="1">
      <alignment horizontal="center"/>
    </xf>
    <xf numFmtId="2" fontId="10" fillId="0" borderId="11" xfId="1" applyNumberFormat="1" applyFont="1" applyBorder="1" applyAlignment="1">
      <alignment horizontal="center"/>
    </xf>
    <xf numFmtId="0" fontId="13" fillId="0" borderId="6" xfId="1" applyFont="1" applyBorder="1" applyAlignment="1">
      <alignment horizontal="center"/>
    </xf>
    <xf numFmtId="2" fontId="10" fillId="7" borderId="5" xfId="1" applyNumberFormat="1" applyFont="1" applyFill="1" applyBorder="1" applyAlignment="1">
      <alignment horizontal="center"/>
    </xf>
    <xf numFmtId="2" fontId="10" fillId="7" borderId="6" xfId="1" applyNumberFormat="1" applyFont="1" applyFill="1" applyBorder="1" applyAlignment="1">
      <alignment horizontal="center"/>
    </xf>
    <xf numFmtId="0" fontId="10" fillId="0" borderId="8" xfId="1" applyFont="1" applyBorder="1" applyAlignment="1">
      <alignment horizontal="center"/>
    </xf>
    <xf numFmtId="2" fontId="10" fillId="0" borderId="5" xfId="1" applyNumberFormat="1" applyFont="1" applyBorder="1" applyAlignment="1">
      <alignment horizontal="center"/>
    </xf>
    <xf numFmtId="1" fontId="2" fillId="0" borderId="6" xfId="1" applyNumberFormat="1" applyFont="1" applyBorder="1" applyAlignment="1">
      <alignment horizontal="center"/>
    </xf>
    <xf numFmtId="1" fontId="10" fillId="0" borderId="6" xfId="1" applyNumberFormat="1" applyFont="1" applyBorder="1" applyAlignment="1">
      <alignment horizontal="center"/>
    </xf>
    <xf numFmtId="1" fontId="10" fillId="0" borderId="5" xfId="1" applyNumberFormat="1" applyFont="1" applyBorder="1" applyAlignment="1">
      <alignment horizontal="center"/>
    </xf>
    <xf numFmtId="164" fontId="10" fillId="0" borderId="5" xfId="1" applyNumberFormat="1" applyFont="1" applyBorder="1" applyAlignment="1">
      <alignment horizontal="center"/>
    </xf>
    <xf numFmtId="2" fontId="10" fillId="0" borderId="8" xfId="1" applyNumberFormat="1" applyFont="1" applyBorder="1" applyAlignment="1">
      <alignment horizontal="center"/>
    </xf>
    <xf numFmtId="2" fontId="23" fillId="0" borderId="5" xfId="1" applyNumberFormat="1" applyFont="1" applyBorder="1" applyAlignment="1">
      <alignment horizontal="center"/>
    </xf>
    <xf numFmtId="0" fontId="2" fillId="0" borderId="7" xfId="1" quotePrefix="1" applyFont="1" applyBorder="1" applyAlignment="1">
      <alignment horizontal="center"/>
    </xf>
    <xf numFmtId="0" fontId="2" fillId="0" borderId="10" xfId="1" quotePrefix="1" applyFont="1" applyBorder="1" applyAlignment="1">
      <alignment horizontal="center"/>
    </xf>
    <xf numFmtId="0" fontId="10" fillId="0" borderId="1" xfId="1" applyFont="1" applyBorder="1" applyAlignment="1"/>
    <xf numFmtId="0" fontId="0" fillId="0" borderId="5" xfId="1" applyFont="1" applyBorder="1" applyAlignment="1">
      <alignment horizontal="left"/>
    </xf>
    <xf numFmtId="164" fontId="2" fillId="0" borderId="6" xfId="1" applyNumberFormat="1" applyFont="1" applyBorder="1" applyAlignment="1">
      <alignment horizontal="center"/>
    </xf>
    <xf numFmtId="164" fontId="12" fillId="0" borderId="11" xfId="1" applyNumberFormat="1" applyFont="1" applyBorder="1" applyAlignment="1">
      <alignment horizontal="center"/>
    </xf>
    <xf numFmtId="165" fontId="2" fillId="0" borderId="9" xfId="1" applyNumberFormat="1" applyFont="1" applyBorder="1" applyAlignment="1">
      <alignment horizontal="center"/>
    </xf>
    <xf numFmtId="164" fontId="5" fillId="0" borderId="5" xfId="1" applyNumberFormat="1" applyFont="1" applyBorder="1" applyAlignment="1">
      <alignment horizontal="center"/>
    </xf>
    <xf numFmtId="164" fontId="5" fillId="0" borderId="8" xfId="1" applyNumberFormat="1" applyFont="1" applyBorder="1" applyAlignment="1">
      <alignment horizontal="center"/>
    </xf>
    <xf numFmtId="166" fontId="10" fillId="0" borderId="5" xfId="1" applyNumberFormat="1" applyFont="1" applyBorder="1" applyAlignment="1">
      <alignment horizontal="center"/>
    </xf>
    <xf numFmtId="166" fontId="10" fillId="0" borderId="6" xfId="1" applyNumberFormat="1" applyFont="1" applyBorder="1" applyAlignment="1">
      <alignment horizontal="center"/>
    </xf>
    <xf numFmtId="2" fontId="5" fillId="0" borderId="5" xfId="1" applyNumberFormat="1" applyFont="1" applyBorder="1" applyAlignment="1">
      <alignment horizontal="center"/>
    </xf>
    <xf numFmtId="2" fontId="5" fillId="0" borderId="6" xfId="1" applyNumberFormat="1" applyFont="1" applyBorder="1" applyAlignment="1">
      <alignment horizontal="center"/>
    </xf>
    <xf numFmtId="2" fontId="13" fillId="0" borderId="5" xfId="1" applyNumberFormat="1" applyFont="1" applyBorder="1" applyAlignment="1">
      <alignment horizontal="center"/>
    </xf>
    <xf numFmtId="2" fontId="13" fillId="0" borderId="6" xfId="1" applyNumberFormat="1" applyFont="1" applyBorder="1" applyAlignment="1">
      <alignment horizontal="center"/>
    </xf>
    <xf numFmtId="2" fontId="2" fillId="2" borderId="6" xfId="1" applyNumberFormat="1" applyFont="1" applyFill="1" applyBorder="1" applyAlignment="1">
      <alignment horizontal="center"/>
    </xf>
    <xf numFmtId="2" fontId="2" fillId="0" borderId="11" xfId="1" applyNumberFormat="1" applyFont="1" applyBorder="1" applyAlignment="1">
      <alignment horizontal="center"/>
    </xf>
    <xf numFmtId="0" fontId="2" fillId="2" borderId="6" xfId="1" applyFont="1" applyFill="1" applyBorder="1" applyAlignment="1"/>
    <xf numFmtId="0" fontId="2" fillId="0" borderId="6" xfId="1" applyFont="1" applyBorder="1" applyAlignment="1"/>
    <xf numFmtId="0" fontId="5" fillId="0" borderId="11" xfId="1" applyFont="1" applyBorder="1" applyAlignment="1"/>
    <xf numFmtId="2" fontId="2" fillId="3" borderId="6" xfId="1" applyNumberFormat="1" applyFont="1" applyFill="1" applyBorder="1" applyAlignment="1">
      <alignment horizontal="center"/>
    </xf>
    <xf numFmtId="2" fontId="2" fillId="5" borderId="6" xfId="1" applyNumberFormat="1" applyFont="1" applyFill="1" applyBorder="1" applyAlignment="1">
      <alignment horizontal="center"/>
    </xf>
    <xf numFmtId="0" fontId="5" fillId="0" borderId="2" xfId="1" applyFont="1" applyBorder="1" applyAlignment="1">
      <alignment horizontal="left"/>
    </xf>
    <xf numFmtId="2" fontId="5" fillId="2" borderId="5" xfId="1" applyNumberFormat="1" applyFont="1" applyFill="1" applyBorder="1" applyAlignment="1">
      <alignment horizontal="center"/>
    </xf>
    <xf numFmtId="2" fontId="5" fillId="2" borderId="6" xfId="1" applyNumberFormat="1" applyFont="1" applyFill="1" applyBorder="1" applyAlignment="1">
      <alignment horizontal="center"/>
    </xf>
    <xf numFmtId="2" fontId="2" fillId="2" borderId="5" xfId="1" applyNumberFormat="1" applyFont="1" applyFill="1" applyBorder="1" applyAlignment="1"/>
    <xf numFmtId="2" fontId="2" fillId="2" borderId="6" xfId="1" applyNumberFormat="1" applyFont="1" applyFill="1" applyBorder="1" applyAlignment="1"/>
    <xf numFmtId="2" fontId="2" fillId="0" borderId="5" xfId="1" applyNumberFormat="1" applyFont="1" applyBorder="1" applyAlignment="1"/>
    <xf numFmtId="2" fontId="2" fillId="0" borderId="6" xfId="1" applyNumberFormat="1" applyFont="1" applyBorder="1" applyAlignment="1"/>
    <xf numFmtId="0" fontId="10" fillId="4" borderId="7" xfId="1" applyFont="1" applyFill="1" applyBorder="1" applyAlignment="1">
      <alignment horizontal="left"/>
    </xf>
    <xf numFmtId="164" fontId="0" fillId="8" borderId="7" xfId="0" applyNumberFormat="1" applyFill="1" applyBorder="1" applyAlignment="1">
      <alignment horizontal="left"/>
    </xf>
    <xf numFmtId="2" fontId="2" fillId="8" borderId="7" xfId="1" applyNumberFormat="1" applyFont="1" applyFill="1" applyBorder="1" applyAlignment="1">
      <alignment horizontal="center"/>
    </xf>
    <xf numFmtId="2" fontId="10" fillId="7" borderId="0" xfId="1" applyNumberFormat="1" applyFont="1" applyFill="1" applyAlignment="1">
      <alignment horizontal="center"/>
    </xf>
    <xf numFmtId="164" fontId="2" fillId="2" borderId="0" xfId="1" applyNumberFormat="1" applyFont="1" applyFill="1" applyAlignment="1">
      <alignment horizontal="center"/>
    </xf>
    <xf numFmtId="164" fontId="12" fillId="0" borderId="9" xfId="1" applyNumberFormat="1" applyFont="1" applyBorder="1" applyAlignment="1">
      <alignment horizontal="center"/>
    </xf>
    <xf numFmtId="166" fontId="10" fillId="0" borderId="0" xfId="1" applyNumberFormat="1" applyFont="1" applyAlignment="1">
      <alignment horizontal="center"/>
    </xf>
    <xf numFmtId="2" fontId="13" fillId="0" borderId="0" xfId="1" applyNumberFormat="1" applyFont="1" applyAlignment="1">
      <alignment horizontal="center"/>
    </xf>
    <xf numFmtId="2" fontId="2" fillId="2" borderId="0" xfId="1" applyNumberFormat="1" applyFont="1" applyFill="1" applyAlignment="1">
      <alignment horizontal="center"/>
    </xf>
    <xf numFmtId="0" fontId="2" fillId="2" borderId="0" xfId="1" applyFont="1" applyFill="1" applyAlignment="1"/>
    <xf numFmtId="2" fontId="2" fillId="3" borderId="0" xfId="1" applyNumberFormat="1" applyFont="1" applyFill="1" applyAlignment="1">
      <alignment horizontal="center"/>
    </xf>
    <xf numFmtId="0" fontId="5" fillId="0" borderId="9" xfId="1" applyFont="1" applyBorder="1" applyAlignment="1"/>
    <xf numFmtId="2" fontId="2" fillId="5" borderId="0" xfId="1" applyNumberFormat="1" applyFont="1" applyFill="1" applyAlignment="1">
      <alignment horizontal="center"/>
    </xf>
    <xf numFmtId="1" fontId="2" fillId="0" borderId="0" xfId="1" applyNumberFormat="1" applyFont="1" applyAlignment="1">
      <alignment horizontal="center"/>
    </xf>
    <xf numFmtId="1" fontId="10" fillId="0" borderId="0" xfId="1" applyNumberFormat="1" applyFont="1" applyAlignment="1">
      <alignment horizontal="center"/>
    </xf>
    <xf numFmtId="0" fontId="0" fillId="0" borderId="3" xfId="0" applyBorder="1" applyAlignment="1">
      <alignment horizontal="center"/>
    </xf>
    <xf numFmtId="2" fontId="23" fillId="0" borderId="0" xfId="1" applyNumberFormat="1" applyFont="1" applyAlignment="1">
      <alignment horizontal="center"/>
    </xf>
    <xf numFmtId="2" fontId="5" fillId="2" borderId="0" xfId="1" applyNumberFormat="1" applyFont="1" applyFill="1" applyAlignment="1">
      <alignment horizontal="center"/>
    </xf>
    <xf numFmtId="164" fontId="5" fillId="0" borderId="9" xfId="1" applyNumberFormat="1" applyFont="1" applyBorder="1" applyAlignment="1">
      <alignment horizontal="center"/>
    </xf>
    <xf numFmtId="2" fontId="2" fillId="2" borderId="0" xfId="1" applyNumberFormat="1" applyFont="1" applyFill="1" applyAlignment="1"/>
    <xf numFmtId="2" fontId="2" fillId="0" borderId="0" xfId="1" applyNumberFormat="1" applyFont="1" applyAlignment="1"/>
    <xf numFmtId="0" fontId="24" fillId="0" borderId="0" xfId="1" applyFont="1" applyAlignment="1"/>
    <xf numFmtId="0" fontId="0" fillId="0" borderId="4" xfId="0" applyBorder="1" applyAlignment="1">
      <alignment horizontal="center"/>
    </xf>
    <xf numFmtId="0" fontId="5" fillId="0" borderId="7" xfId="0" applyFont="1" applyBorder="1" applyAlignment="1">
      <alignment horizontal="center"/>
    </xf>
    <xf numFmtId="164" fontId="2" fillId="2" borderId="7" xfId="1" applyNumberFormat="1" applyFont="1" applyFill="1" applyBorder="1" applyAlignment="1">
      <alignment horizontal="center"/>
    </xf>
    <xf numFmtId="164" fontId="2" fillId="0" borderId="7" xfId="1" applyNumberFormat="1" applyFont="1" applyBorder="1" applyAlignment="1">
      <alignment horizontal="center"/>
    </xf>
    <xf numFmtId="164" fontId="12" fillId="0" borderId="10" xfId="1" applyNumberFormat="1" applyFont="1" applyBorder="1" applyAlignment="1">
      <alignment horizontal="center"/>
    </xf>
    <xf numFmtId="2" fontId="10" fillId="0" borderId="7" xfId="1" applyNumberFormat="1" applyFont="1" applyBorder="1" applyAlignment="1">
      <alignment horizontal="center"/>
    </xf>
    <xf numFmtId="164" fontId="10" fillId="0" borderId="7" xfId="1" applyNumberFormat="1" applyFont="1" applyBorder="1" applyAlignment="1">
      <alignment horizontal="center"/>
    </xf>
    <xf numFmtId="2" fontId="13" fillId="0" borderId="7" xfId="1" applyNumberFormat="1" applyFont="1" applyBorder="1" applyAlignment="1">
      <alignment horizontal="center"/>
    </xf>
    <xf numFmtId="2" fontId="10" fillId="0" borderId="10" xfId="1" applyNumberFormat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10" fillId="9" borderId="0" xfId="1" applyFont="1" applyFill="1" applyAlignment="1">
      <alignment horizontal="center"/>
    </xf>
    <xf numFmtId="2" fontId="2" fillId="9" borderId="0" xfId="1" applyNumberFormat="1" applyFont="1" applyFill="1" applyAlignment="1">
      <alignment horizontal="center"/>
    </xf>
    <xf numFmtId="2" fontId="10" fillId="9" borderId="5" xfId="1" applyNumberFormat="1" applyFont="1" applyFill="1" applyBorder="1" applyAlignment="1">
      <alignment horizontal="center"/>
    </xf>
    <xf numFmtId="165" fontId="2" fillId="9" borderId="5" xfId="1" applyNumberFormat="1" applyFont="1" applyFill="1" applyBorder="1" applyAlignment="1">
      <alignment horizontal="center"/>
    </xf>
    <xf numFmtId="0" fontId="3" fillId="2" borderId="5" xfId="0" applyFont="1" applyFill="1" applyBorder="1"/>
    <xf numFmtId="0" fontId="9" fillId="2" borderId="5" xfId="0" applyFont="1" applyFill="1" applyBorder="1"/>
    <xf numFmtId="0" fontId="10" fillId="10" borderId="0" xfId="1" applyFont="1" applyFill="1" applyAlignment="1">
      <alignment horizontal="center"/>
    </xf>
    <xf numFmtId="2" fontId="2" fillId="9" borderId="6" xfId="1" applyNumberFormat="1" applyFont="1" applyFill="1" applyBorder="1" applyAlignment="1">
      <alignment horizontal="center"/>
    </xf>
    <xf numFmtId="2" fontId="10" fillId="9" borderId="0" xfId="1" applyNumberFormat="1" applyFont="1" applyFill="1" applyAlignment="1">
      <alignment horizontal="center"/>
    </xf>
    <xf numFmtId="165" fontId="2" fillId="9" borderId="8" xfId="1" applyNumberFormat="1" applyFont="1" applyFill="1" applyBorder="1" applyAlignment="1">
      <alignment horizontal="center"/>
    </xf>
    <xf numFmtId="0" fontId="0" fillId="0" borderId="5" xfId="0" applyBorder="1"/>
    <xf numFmtId="0" fontId="10" fillId="10" borderId="5" xfId="1" applyFont="1" applyFill="1" applyBorder="1" applyAlignment="1">
      <alignment horizontal="center"/>
    </xf>
    <xf numFmtId="167" fontId="2" fillId="3" borderId="5" xfId="1" applyNumberFormat="1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2" fontId="25" fillId="9" borderId="5" xfId="1" applyNumberFormat="1" applyFont="1" applyFill="1" applyBorder="1" applyAlignment="1">
      <alignment horizontal="center"/>
    </xf>
    <xf numFmtId="2" fontId="2" fillId="0" borderId="9" xfId="1" applyNumberFormat="1" applyFont="1" applyBorder="1" applyAlignment="1">
      <alignment horizontal="center"/>
    </xf>
    <xf numFmtId="164" fontId="25" fillId="0" borderId="5" xfId="1" applyNumberFormat="1" applyFont="1" applyBorder="1" applyAlignment="1">
      <alignment horizontal="center"/>
    </xf>
    <xf numFmtId="2" fontId="25" fillId="0" borderId="5" xfId="1" applyNumberFormat="1" applyFont="1" applyBorder="1" applyAlignment="1">
      <alignment horizontal="center"/>
    </xf>
    <xf numFmtId="2" fontId="25" fillId="0" borderId="8" xfId="1" applyNumberFormat="1" applyFont="1" applyBorder="1" applyAlignment="1">
      <alignment horizontal="center"/>
    </xf>
    <xf numFmtId="2" fontId="2" fillId="7" borderId="0" xfId="1" applyNumberFormat="1" applyFont="1" applyFill="1" applyAlignment="1">
      <alignment horizontal="center"/>
    </xf>
    <xf numFmtId="2" fontId="25" fillId="7" borderId="5" xfId="1" applyNumberFormat="1" applyFont="1" applyFill="1" applyBorder="1" applyAlignment="1">
      <alignment horizontal="center"/>
    </xf>
    <xf numFmtId="2" fontId="26" fillId="0" borderId="5" xfId="1" applyNumberFormat="1" applyFont="1" applyBorder="1" applyAlignment="1">
      <alignment horizontal="center"/>
    </xf>
    <xf numFmtId="0" fontId="25" fillId="0" borderId="5" xfId="1" applyFont="1" applyBorder="1" applyAlignment="1">
      <alignment horizontal="center"/>
    </xf>
    <xf numFmtId="0" fontId="0" fillId="0" borderId="8" xfId="0" applyBorder="1"/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center"/>
    </xf>
    <xf numFmtId="164" fontId="0" fillId="0" borderId="7" xfId="0" applyNumberFormat="1" applyBorder="1" applyAlignment="1">
      <alignment horizontal="left"/>
    </xf>
    <xf numFmtId="164" fontId="0" fillId="0" borderId="10" xfId="0" applyNumberFormat="1" applyBorder="1" applyAlignment="1">
      <alignment horizontal="left"/>
    </xf>
    <xf numFmtId="0" fontId="0" fillId="0" borderId="8" xfId="1" applyFont="1" applyBorder="1" applyAlignment="1"/>
    <xf numFmtId="0" fontId="3" fillId="11" borderId="5" xfId="1" applyFont="1" applyFill="1" applyBorder="1" applyAlignment="1"/>
    <xf numFmtId="0" fontId="2" fillId="11" borderId="0" xfId="1" applyFont="1" applyFill="1" applyAlignment="1">
      <alignment horizontal="center"/>
    </xf>
    <xf numFmtId="0" fontId="2" fillId="11" borderId="7" xfId="1" applyFont="1" applyFill="1" applyBorder="1" applyAlignment="1">
      <alignment horizontal="center"/>
    </xf>
    <xf numFmtId="164" fontId="2" fillId="11" borderId="5" xfId="1" applyNumberFormat="1" applyFont="1" applyFill="1" applyBorder="1" applyAlignment="1">
      <alignment horizontal="center"/>
    </xf>
    <xf numFmtId="164" fontId="2" fillId="11" borderId="0" xfId="1" applyNumberFormat="1" applyFont="1" applyFill="1" applyAlignment="1">
      <alignment horizontal="center"/>
    </xf>
    <xf numFmtId="164" fontId="2" fillId="11" borderId="6" xfId="1" applyNumberFormat="1" applyFont="1" applyFill="1" applyBorder="1" applyAlignment="1">
      <alignment horizontal="center"/>
    </xf>
    <xf numFmtId="164" fontId="2" fillId="11" borderId="7" xfId="1" applyNumberFormat="1" applyFont="1" applyFill="1" applyBorder="1" applyAlignment="1">
      <alignment horizontal="center"/>
    </xf>
    <xf numFmtId="2" fontId="5" fillId="11" borderId="5" xfId="1" applyNumberFormat="1" applyFont="1" applyFill="1" applyBorder="1" applyAlignment="1">
      <alignment horizontal="center"/>
    </xf>
    <xf numFmtId="2" fontId="5" fillId="11" borderId="0" xfId="1" applyNumberFormat="1" applyFont="1" applyFill="1" applyAlignment="1">
      <alignment horizontal="center"/>
    </xf>
    <xf numFmtId="2" fontId="5" fillId="11" borderId="6" xfId="1" applyNumberFormat="1" applyFont="1" applyFill="1" applyBorder="1" applyAlignment="1">
      <alignment horizontal="center"/>
    </xf>
    <xf numFmtId="164" fontId="5" fillId="11" borderId="6" xfId="1" applyNumberFormat="1" applyFont="1" applyFill="1" applyBorder="1" applyAlignment="1">
      <alignment horizontal="center"/>
    </xf>
    <xf numFmtId="0" fontId="9" fillId="11" borderId="5" xfId="1" applyFont="1" applyFill="1" applyBorder="1" applyAlignment="1"/>
    <xf numFmtId="0" fontId="2" fillId="11" borderId="6" xfId="1" applyFont="1" applyFill="1" applyBorder="1" applyAlignment="1">
      <alignment horizontal="center"/>
    </xf>
    <xf numFmtId="0" fontId="2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165" fontId="2" fillId="12" borderId="5" xfId="1" applyNumberFormat="1" applyFont="1" applyFill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5" fillId="0" borderId="3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3" fillId="0" borderId="12" xfId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5" xfId="1" applyFont="1" applyBorder="1" applyAlignment="1">
      <alignment horizontal="center"/>
    </xf>
    <xf numFmtId="0" fontId="5" fillId="0" borderId="0" xfId="1" applyFont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4" xfId="0" applyBorder="1" applyAlignment="1">
      <alignment horizontal="center"/>
    </xf>
    <xf numFmtId="0" fontId="5" fillId="0" borderId="12" xfId="1" applyFont="1" applyBorder="1" applyAlignment="1">
      <alignment horizontal="center"/>
    </xf>
    <xf numFmtId="0" fontId="5" fillId="0" borderId="13" xfId="1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21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workbookViewId="0">
      <selection activeCell="B51" sqref="B51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9.7109375" style="2" customWidth="1"/>
    <col min="7" max="7" width="9.7109375" customWidth="1"/>
    <col min="8" max="8" width="32.7109375" style="1" customWidth="1"/>
  </cols>
  <sheetData>
    <row r="1" spans="1:8">
      <c r="A1" s="3" t="s">
        <v>19</v>
      </c>
      <c r="B1" t="s">
        <v>140</v>
      </c>
    </row>
    <row r="3" spans="1:8">
      <c r="A3" s="3" t="s">
        <v>29</v>
      </c>
      <c r="B3" t="s">
        <v>63</v>
      </c>
    </row>
    <row r="4" spans="1:8">
      <c r="A4" s="3"/>
      <c r="B4" t="s">
        <v>62</v>
      </c>
      <c r="F4"/>
      <c r="H4"/>
    </row>
    <row r="5" spans="1:8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>
      <c r="A12" s="3" t="s">
        <v>15</v>
      </c>
      <c r="B12" t="s">
        <v>30</v>
      </c>
      <c r="C12" t="s">
        <v>143</v>
      </c>
      <c r="D12" s="5" t="s">
        <v>156</v>
      </c>
      <c r="E12" s="5" t="s">
        <v>141</v>
      </c>
      <c r="F12" t="s">
        <v>142</v>
      </c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141"/>
  <sheetViews>
    <sheetView tabSelected="1" topLeftCell="A86" zoomScale="85" zoomScaleNormal="85" workbookViewId="0">
      <selection activeCell="O97" sqref="O97"/>
    </sheetView>
  </sheetViews>
  <sheetFormatPr defaultColWidth="10.7109375" defaultRowHeight="12.75"/>
  <cols>
    <col min="1" max="1" width="40.5703125" style="7" customWidth="1"/>
    <col min="2" max="2" width="11.5703125" style="7" customWidth="1"/>
    <col min="3" max="23" width="8.5703125" style="7" customWidth="1"/>
    <col min="24" max="24" width="42.5703125" style="7" customWidth="1"/>
    <col min="25" max="16384" width="10.7109375" style="7"/>
  </cols>
  <sheetData>
    <row r="1" spans="1:24" ht="13.5" thickBot="1"/>
    <row r="2" spans="1:24">
      <c r="A2" s="8" t="s">
        <v>11</v>
      </c>
      <c r="B2" s="9"/>
      <c r="C2" s="88" t="s">
        <v>31</v>
      </c>
      <c r="D2" s="233" t="s">
        <v>51</v>
      </c>
      <c r="E2" s="234"/>
      <c r="F2" s="235"/>
      <c r="G2" s="233" t="s">
        <v>52</v>
      </c>
      <c r="H2" s="234"/>
      <c r="I2" s="235"/>
      <c r="J2" s="88" t="s">
        <v>31</v>
      </c>
      <c r="K2" s="233" t="s">
        <v>53</v>
      </c>
      <c r="L2" s="234"/>
      <c r="M2" s="235"/>
      <c r="N2" s="233" t="s">
        <v>54</v>
      </c>
      <c r="O2" s="234"/>
      <c r="P2" s="235"/>
      <c r="Q2" s="171"/>
      <c r="R2" s="171"/>
      <c r="S2" s="171"/>
      <c r="T2" s="70"/>
      <c r="U2" s="70"/>
      <c r="V2" s="70"/>
      <c r="W2" s="70"/>
      <c r="X2" s="12" t="s">
        <v>0</v>
      </c>
    </row>
    <row r="3" spans="1:24">
      <c r="A3" s="25"/>
      <c r="B3" s="49"/>
      <c r="C3" s="116"/>
      <c r="D3" s="15" t="s">
        <v>43</v>
      </c>
      <c r="E3" s="16" t="s">
        <v>44</v>
      </c>
      <c r="F3" s="95" t="s">
        <v>50</v>
      </c>
      <c r="G3" s="15" t="s">
        <v>43</v>
      </c>
      <c r="H3" s="16" t="s">
        <v>44</v>
      </c>
      <c r="I3" s="95" t="s">
        <v>50</v>
      </c>
      <c r="J3" s="6"/>
      <c r="K3" s="15" t="s">
        <v>43</v>
      </c>
      <c r="L3" s="16" t="s">
        <v>44</v>
      </c>
      <c r="M3" s="95" t="s">
        <v>50</v>
      </c>
      <c r="N3" s="15" t="s">
        <v>43</v>
      </c>
      <c r="O3" s="16" t="s">
        <v>44</v>
      </c>
      <c r="P3" s="95" t="s">
        <v>50</v>
      </c>
      <c r="Q3" s="6"/>
      <c r="R3" s="6"/>
      <c r="S3" s="6"/>
      <c r="T3" s="16"/>
      <c r="U3" s="16"/>
      <c r="V3" s="16"/>
      <c r="W3" s="16"/>
      <c r="X3" s="96"/>
    </row>
    <row r="4" spans="1:24">
      <c r="A4" s="13"/>
      <c r="B4" s="14" t="s">
        <v>1</v>
      </c>
      <c r="C4" s="14"/>
      <c r="D4" s="64"/>
      <c r="E4" s="23"/>
      <c r="F4" s="89"/>
      <c r="G4" s="64"/>
      <c r="H4" s="23"/>
      <c r="I4" s="89"/>
      <c r="J4" s="23"/>
      <c r="K4" s="64"/>
      <c r="L4" s="23"/>
      <c r="M4" s="89"/>
      <c r="N4" s="64"/>
      <c r="O4" s="23"/>
      <c r="P4" s="89"/>
      <c r="Q4" s="23"/>
      <c r="R4" s="23"/>
      <c r="S4" s="23"/>
      <c r="T4" s="16"/>
      <c r="U4" s="16"/>
      <c r="V4" s="16"/>
      <c r="W4" s="16"/>
      <c r="X4" s="45"/>
    </row>
    <row r="5" spans="1:24">
      <c r="A5" s="81" t="s">
        <v>32</v>
      </c>
      <c r="B5" s="89" t="s">
        <v>33</v>
      </c>
      <c r="C5" s="14"/>
      <c r="D5" s="69"/>
      <c r="E5" s="169"/>
      <c r="F5" s="121"/>
      <c r="G5" s="64"/>
      <c r="H5" s="23"/>
      <c r="I5" s="89"/>
      <c r="J5" s="23"/>
      <c r="K5" s="199">
        <v>30</v>
      </c>
      <c r="L5" s="169">
        <f t="shared" ref="L5:M7" si="0">$K5</f>
        <v>30</v>
      </c>
      <c r="M5" s="121">
        <f t="shared" si="0"/>
        <v>30</v>
      </c>
      <c r="N5" s="64"/>
      <c r="O5" s="23"/>
      <c r="P5" s="89"/>
      <c r="Q5" s="23"/>
      <c r="R5" s="23"/>
      <c r="S5" s="23"/>
      <c r="T5" s="28"/>
      <c r="U5" s="28"/>
      <c r="V5" s="28"/>
      <c r="W5" s="16"/>
      <c r="X5" s="20" t="s">
        <v>144</v>
      </c>
    </row>
    <row r="6" spans="1:24">
      <c r="A6" s="81" t="s">
        <v>34</v>
      </c>
      <c r="B6" s="90" t="s">
        <v>35</v>
      </c>
      <c r="C6" s="14"/>
      <c r="D6" s="69"/>
      <c r="E6" s="169"/>
      <c r="F6" s="121"/>
      <c r="G6" s="64"/>
      <c r="H6" s="23"/>
      <c r="I6" s="89"/>
      <c r="J6" s="23"/>
      <c r="K6" s="199">
        <v>40</v>
      </c>
      <c r="L6" s="169">
        <f t="shared" si="0"/>
        <v>40</v>
      </c>
      <c r="M6" s="121">
        <f t="shared" si="0"/>
        <v>40</v>
      </c>
      <c r="N6" s="64"/>
      <c r="O6" s="23"/>
      <c r="P6" s="89"/>
      <c r="Q6" s="23"/>
      <c r="R6" s="23"/>
      <c r="S6" s="23"/>
      <c r="T6" s="28"/>
      <c r="U6" s="28"/>
      <c r="V6" s="28"/>
      <c r="W6" s="16"/>
      <c r="X6" s="20" t="s">
        <v>144</v>
      </c>
    </row>
    <row r="7" spans="1:24">
      <c r="A7" s="18" t="s">
        <v>36</v>
      </c>
      <c r="B7" s="19" t="s">
        <v>2</v>
      </c>
      <c r="C7" s="19"/>
      <c r="D7" s="189">
        <v>-98</v>
      </c>
      <c r="E7" s="22">
        <f>$D7</f>
        <v>-98</v>
      </c>
      <c r="F7" s="108">
        <f>$D7</f>
        <v>-98</v>
      </c>
      <c r="G7" s="120"/>
      <c r="H7" s="21"/>
      <c r="I7" s="114"/>
      <c r="J7" s="21"/>
      <c r="K7" s="190">
        <v>-98</v>
      </c>
      <c r="L7" s="22">
        <f t="shared" si="0"/>
        <v>-98</v>
      </c>
      <c r="M7" s="108">
        <f t="shared" si="0"/>
        <v>-98</v>
      </c>
      <c r="N7" s="120"/>
      <c r="O7" s="21"/>
      <c r="P7" s="114"/>
      <c r="Q7" s="21"/>
      <c r="R7" s="21"/>
      <c r="S7" s="21"/>
      <c r="T7" s="28"/>
      <c r="U7" s="28"/>
      <c r="V7" s="28"/>
      <c r="W7" s="17"/>
      <c r="X7" s="20" t="s">
        <v>145</v>
      </c>
    </row>
    <row r="8" spans="1:24">
      <c r="A8" s="18" t="s">
        <v>3</v>
      </c>
      <c r="B8" s="19" t="s">
        <v>4</v>
      </c>
      <c r="C8" s="19"/>
      <c r="D8" s="69"/>
      <c r="E8" s="17"/>
      <c r="F8" s="19"/>
      <c r="G8" s="196">
        <v>7</v>
      </c>
      <c r="H8" s="21">
        <v>7</v>
      </c>
      <c r="I8" s="114">
        <v>7</v>
      </c>
      <c r="J8" s="21"/>
      <c r="K8" s="69"/>
      <c r="L8" s="17"/>
      <c r="M8" s="19"/>
      <c r="N8" s="202">
        <v>-99</v>
      </c>
      <c r="O8" s="189">
        <v>0</v>
      </c>
      <c r="P8" s="195">
        <v>0</v>
      </c>
      <c r="Q8" s="22"/>
      <c r="R8" s="22"/>
      <c r="S8" s="22"/>
      <c r="T8" s="17"/>
      <c r="U8" s="17"/>
      <c r="V8" s="17"/>
      <c r="W8" s="17"/>
      <c r="X8" s="20" t="s">
        <v>146</v>
      </c>
    </row>
    <row r="9" spans="1:24">
      <c r="A9" s="18" t="s">
        <v>42</v>
      </c>
      <c r="B9" s="19"/>
      <c r="C9" s="19"/>
      <c r="D9" s="69"/>
      <c r="E9" s="17"/>
      <c r="F9" s="19"/>
      <c r="G9" s="123"/>
      <c r="H9" s="170"/>
      <c r="I9" s="122"/>
      <c r="J9" s="170"/>
      <c r="K9" s="123"/>
      <c r="L9" s="170"/>
      <c r="M9" s="122"/>
      <c r="N9" s="194">
        <v>106</v>
      </c>
      <c r="O9" s="170">
        <f>$N9</f>
        <v>106</v>
      </c>
      <c r="P9" s="122">
        <f>$N9</f>
        <v>106</v>
      </c>
      <c r="Q9" s="170"/>
      <c r="R9" s="170"/>
      <c r="S9" s="170"/>
      <c r="T9" s="17"/>
      <c r="U9" s="17"/>
      <c r="V9" s="17"/>
      <c r="W9" s="17"/>
      <c r="X9" s="156" t="s">
        <v>147</v>
      </c>
    </row>
    <row r="10" spans="1:24">
      <c r="A10" s="18" t="s">
        <v>87</v>
      </c>
      <c r="B10" s="19" t="s">
        <v>88</v>
      </c>
      <c r="C10" s="188">
        <v>-84</v>
      </c>
      <c r="D10" s="69"/>
      <c r="E10" s="17"/>
      <c r="F10" s="19"/>
      <c r="G10" s="17"/>
      <c r="H10" s="170"/>
      <c r="I10" s="122"/>
      <c r="J10" s="170"/>
      <c r="K10" s="123"/>
      <c r="L10" s="170"/>
      <c r="M10" s="122"/>
      <c r="N10" s="123"/>
      <c r="O10" s="170"/>
      <c r="P10" s="122"/>
      <c r="Q10" s="170"/>
      <c r="R10" s="170"/>
      <c r="S10" s="170"/>
      <c r="T10" s="17"/>
      <c r="U10" s="17"/>
      <c r="V10" s="17"/>
      <c r="W10" s="17"/>
      <c r="X10" s="20" t="s">
        <v>148</v>
      </c>
    </row>
    <row r="11" spans="1:24">
      <c r="A11" s="18" t="s">
        <v>89</v>
      </c>
      <c r="B11" s="19" t="s">
        <v>88</v>
      </c>
      <c r="C11" s="170"/>
      <c r="D11" s="69"/>
      <c r="E11" s="17"/>
      <c r="F11" s="19"/>
      <c r="G11" s="123"/>
      <c r="H11" s="170"/>
      <c r="I11" s="122"/>
      <c r="J11" s="194">
        <v>-104</v>
      </c>
      <c r="K11" s="123"/>
      <c r="L11" s="170"/>
      <c r="M11" s="122"/>
      <c r="N11" s="123"/>
      <c r="O11" s="170"/>
      <c r="P11" s="122"/>
      <c r="Q11" s="170"/>
      <c r="R11" s="170"/>
      <c r="S11" s="170"/>
      <c r="T11" s="17"/>
      <c r="U11" s="17"/>
      <c r="V11" s="17"/>
      <c r="W11" s="17"/>
      <c r="X11" s="20" t="s">
        <v>149</v>
      </c>
    </row>
    <row r="12" spans="1:24" ht="13.5" thickBot="1">
      <c r="A12" s="110" t="s">
        <v>155</v>
      </c>
      <c r="B12" s="111"/>
      <c r="C12" s="91"/>
      <c r="D12" s="119"/>
      <c r="E12" s="91"/>
      <c r="F12" s="73"/>
      <c r="G12" s="119"/>
      <c r="H12" s="91"/>
      <c r="I12" s="73"/>
      <c r="J12" s="91"/>
      <c r="K12" s="119"/>
      <c r="L12" s="91"/>
      <c r="M12" s="73"/>
      <c r="N12" s="119"/>
      <c r="O12" s="91"/>
      <c r="P12" s="73"/>
      <c r="Q12" s="91"/>
      <c r="R12" s="91"/>
      <c r="S12" s="91"/>
      <c r="T12" s="71"/>
      <c r="U12" s="71"/>
      <c r="V12" s="71"/>
      <c r="W12" s="71"/>
      <c r="X12" s="46"/>
    </row>
    <row r="13" spans="1:24"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21"/>
      <c r="Q13" s="21"/>
      <c r="R13" s="21"/>
      <c r="S13" s="21"/>
      <c r="X13" s="50"/>
    </row>
    <row r="14" spans="1:24" ht="13.5" thickBot="1"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22"/>
      <c r="Q14" s="22"/>
      <c r="R14" s="22"/>
      <c r="S14" s="22"/>
      <c r="T14" s="17"/>
      <c r="U14" s="17"/>
      <c r="V14" s="17"/>
      <c r="W14" s="17"/>
    </row>
    <row r="15" spans="1:24">
      <c r="A15" s="8" t="s">
        <v>20</v>
      </c>
      <c r="B15" s="24"/>
      <c r="C15" s="24"/>
      <c r="D15" s="233" t="s">
        <v>51</v>
      </c>
      <c r="E15" s="234"/>
      <c r="F15" s="235"/>
      <c r="G15" s="233" t="s">
        <v>52</v>
      </c>
      <c r="H15" s="234"/>
      <c r="I15" s="235"/>
      <c r="J15" s="171"/>
      <c r="K15" s="233" t="s">
        <v>53</v>
      </c>
      <c r="L15" s="234"/>
      <c r="M15" s="235"/>
      <c r="N15" s="233" t="s">
        <v>54</v>
      </c>
      <c r="O15" s="234"/>
      <c r="P15" s="235"/>
      <c r="Q15" s="171"/>
      <c r="R15" s="171"/>
      <c r="S15" s="171"/>
      <c r="T15" s="10"/>
      <c r="U15" s="10"/>
      <c r="V15" s="10"/>
      <c r="W15" s="10"/>
      <c r="X15" s="12" t="s">
        <v>0</v>
      </c>
    </row>
    <row r="16" spans="1:24">
      <c r="A16" s="25"/>
      <c r="B16" s="19"/>
      <c r="C16" s="19"/>
      <c r="D16" s="15" t="s">
        <v>43</v>
      </c>
      <c r="E16" s="16" t="s">
        <v>44</v>
      </c>
      <c r="F16" s="95" t="s">
        <v>50</v>
      </c>
      <c r="G16" s="15" t="s">
        <v>43</v>
      </c>
      <c r="H16" s="16" t="s">
        <v>44</v>
      </c>
      <c r="I16" s="95" t="s">
        <v>50</v>
      </c>
      <c r="J16" s="6"/>
      <c r="K16" s="15" t="s">
        <v>43</v>
      </c>
      <c r="L16" s="16" t="s">
        <v>44</v>
      </c>
      <c r="M16" s="95" t="s">
        <v>50</v>
      </c>
      <c r="N16" s="15" t="s">
        <v>43</v>
      </c>
      <c r="O16" s="16" t="s">
        <v>44</v>
      </c>
      <c r="P16" s="95" t="s">
        <v>50</v>
      </c>
      <c r="Q16" s="6"/>
      <c r="R16" s="6"/>
      <c r="S16" s="6"/>
      <c r="T16" s="17"/>
      <c r="U16" s="17"/>
      <c r="V16" s="17"/>
      <c r="W16" s="17"/>
      <c r="X16" s="96"/>
    </row>
    <row r="17" spans="1:27">
      <c r="A17" s="18" t="s">
        <v>21</v>
      </c>
      <c r="B17" s="19" t="s">
        <v>56</v>
      </c>
      <c r="C17" s="19"/>
      <c r="D17" s="124">
        <f>(10^12)*(10^-3)*10^(D7/10)</f>
        <v>0.15848931924611098</v>
      </c>
      <c r="E17" s="26">
        <f>(10^12)*(10^-3)*10^(E7/10)</f>
        <v>0.15848931924611098</v>
      </c>
      <c r="F17" s="113">
        <f>(10^12)*(10^-3)*10^(F7/10)</f>
        <v>0.15848931924611098</v>
      </c>
      <c r="G17" s="124">
        <f>(10^12)*(10^-3)*10^((D7+G8)/10)</f>
        <v>0.79432823472428005</v>
      </c>
      <c r="H17" s="26">
        <f>(10^12)*(10^-3)*10^((E7+H8)/10)</f>
        <v>0.79432823472428005</v>
      </c>
      <c r="I17" s="113">
        <f>(10^12)*(10^-3)*10^((F7+I8)/10)</f>
        <v>0.79432823472428005</v>
      </c>
      <c r="J17" s="26"/>
      <c r="K17" s="124"/>
      <c r="L17" s="26"/>
      <c r="M17" s="113"/>
      <c r="N17" s="124"/>
      <c r="O17" s="26"/>
      <c r="P17" s="113"/>
      <c r="Q17" s="26"/>
      <c r="R17" s="26"/>
      <c r="S17" s="26"/>
      <c r="T17" s="26"/>
      <c r="U17" s="26"/>
      <c r="V17" s="26"/>
      <c r="W17" s="26"/>
      <c r="X17" s="20" t="s">
        <v>45</v>
      </c>
    </row>
    <row r="18" spans="1:27">
      <c r="A18" s="27" t="s">
        <v>57</v>
      </c>
      <c r="B18" s="19" t="s">
        <v>4</v>
      </c>
      <c r="C18" s="19"/>
      <c r="D18" s="69"/>
      <c r="E18" s="17"/>
      <c r="F18" s="19"/>
      <c r="G18" s="39">
        <f>10*LOG(G17/D17)</f>
        <v>7.0000000000000027</v>
      </c>
      <c r="H18" s="22">
        <f>10*LOG(H17/E17)</f>
        <v>7.0000000000000027</v>
      </c>
      <c r="I18" s="108">
        <f>10*LOG(I17/F17)</f>
        <v>7.0000000000000027</v>
      </c>
      <c r="J18" s="22"/>
      <c r="K18" s="39"/>
      <c r="L18" s="22"/>
      <c r="M18" s="108"/>
      <c r="N18" s="126"/>
      <c r="O18" s="172"/>
      <c r="P18" s="108"/>
      <c r="Q18" s="22"/>
      <c r="R18" s="22"/>
      <c r="S18" s="22"/>
      <c r="T18" s="21"/>
      <c r="U18" s="21"/>
      <c r="V18" s="21"/>
      <c r="W18" s="21"/>
      <c r="X18" s="20" t="s">
        <v>58</v>
      </c>
    </row>
    <row r="19" spans="1:27">
      <c r="A19" s="130" t="s">
        <v>55</v>
      </c>
      <c r="B19" s="19" t="s">
        <v>2</v>
      </c>
      <c r="C19" s="19"/>
      <c r="D19" s="69"/>
      <c r="E19" s="17"/>
      <c r="F19" s="19"/>
      <c r="G19" s="120">
        <f>$D7+G8</f>
        <v>-91</v>
      </c>
      <c r="H19" s="21">
        <f>$E7+H8</f>
        <v>-91</v>
      </c>
      <c r="I19" s="114">
        <f>$F7+I8</f>
        <v>-91</v>
      </c>
      <c r="J19" s="21"/>
      <c r="K19" s="120"/>
      <c r="L19" s="21"/>
      <c r="M19" s="114"/>
      <c r="N19" s="126"/>
      <c r="O19" s="172"/>
      <c r="P19" s="114"/>
      <c r="Q19" s="21"/>
      <c r="R19" s="21"/>
      <c r="S19" s="21"/>
      <c r="T19" s="23"/>
      <c r="U19" s="23"/>
      <c r="V19" s="23"/>
      <c r="W19" s="23"/>
      <c r="X19" s="52" t="s">
        <v>59</v>
      </c>
      <c r="Z19"/>
      <c r="AA19"/>
    </row>
    <row r="20" spans="1:27">
      <c r="A20" s="198" t="s">
        <v>90</v>
      </c>
      <c r="B20" s="19" t="s">
        <v>91</v>
      </c>
      <c r="C20" s="19"/>
      <c r="D20" s="120">
        <f>10*LOG((D17+G17)*10^-9)+10*LOG((18*10^6)/(15*10^3))</f>
        <v>-59.418090042998102</v>
      </c>
      <c r="E20" s="21">
        <f>10*LOG((E17+H17)*10^-9)+10*LOG((18*10^6)/(15*10^3))</f>
        <v>-59.418090042998102</v>
      </c>
      <c r="F20" s="114">
        <f>10*LOG((F17+I17)*10^-9)+10*LOG((18*10^6)/(15*10^3))</f>
        <v>-59.418090042998102</v>
      </c>
      <c r="G20" s="120"/>
      <c r="H20" s="21"/>
      <c r="I20" s="114"/>
      <c r="J20" s="21"/>
      <c r="K20" s="120"/>
      <c r="L20" s="21"/>
      <c r="M20" s="114"/>
      <c r="N20" s="120"/>
      <c r="O20" s="21"/>
      <c r="P20" s="114"/>
      <c r="Q20" s="21"/>
      <c r="R20" s="21"/>
      <c r="S20" s="21"/>
      <c r="T20" s="23"/>
      <c r="U20" s="23"/>
      <c r="V20" s="23"/>
      <c r="W20" s="23"/>
      <c r="X20" s="52" t="s">
        <v>96</v>
      </c>
      <c r="Z20"/>
      <c r="AA20"/>
    </row>
    <row r="21" spans="1:27">
      <c r="A21" s="198" t="s">
        <v>94</v>
      </c>
      <c r="B21" s="19" t="s">
        <v>4</v>
      </c>
      <c r="C21" s="19"/>
      <c r="D21" s="120"/>
      <c r="E21" s="21"/>
      <c r="F21" s="114"/>
      <c r="G21" s="120">
        <f>G19-$C10</f>
        <v>-7</v>
      </c>
      <c r="H21" s="21">
        <f>H19-$C10</f>
        <v>-7</v>
      </c>
      <c r="I21" s="114">
        <f>I19-$C10</f>
        <v>-7</v>
      </c>
      <c r="J21" s="21"/>
      <c r="K21" s="124"/>
      <c r="L21" s="26"/>
      <c r="M21" s="113"/>
      <c r="N21" s="34"/>
      <c r="O21" s="35"/>
      <c r="P21" s="131"/>
      <c r="Q21" s="35"/>
      <c r="R21" s="35"/>
      <c r="S21" s="35"/>
      <c r="T21" s="23"/>
      <c r="U21" s="23"/>
      <c r="V21" s="23"/>
      <c r="W21" s="23"/>
      <c r="X21" s="52" t="s">
        <v>97</v>
      </c>
      <c r="Z21"/>
      <c r="AA21"/>
    </row>
    <row r="22" spans="1:27">
      <c r="A22" s="18" t="s">
        <v>21</v>
      </c>
      <c r="B22" s="19" t="s">
        <v>38</v>
      </c>
      <c r="C22" s="19"/>
      <c r="D22" s="120"/>
      <c r="E22" s="21"/>
      <c r="F22" s="114"/>
      <c r="G22" s="120"/>
      <c r="H22" s="21"/>
      <c r="I22" s="114"/>
      <c r="J22" s="21"/>
      <c r="K22" s="124">
        <f>(10^12)*(10^-3)*($K5/15)*10^(K7/10)</f>
        <v>0.31697863849222196</v>
      </c>
      <c r="L22" s="26">
        <f>(10^12)*(10^-3)*(L5/15)*10^(L7/10)</f>
        <v>0.31697863849222196</v>
      </c>
      <c r="M22" s="26">
        <f>(10^12)*(10^-3)*($M5/15)*10^(M7/10)</f>
        <v>0.31697863849222196</v>
      </c>
      <c r="N22" s="204">
        <f>(10^12)*(10^-3)*($K5/15)*10^(($K7+N8)/10)</f>
        <v>3.9905246299377443E-11</v>
      </c>
      <c r="O22" s="35">
        <f>(10^12)*(10^-3)*($K5/15)*10^(($K7+O8)/10)</f>
        <v>0.31697863849222196</v>
      </c>
      <c r="P22" s="131">
        <f>(10^12)*(10^-3)*($K5/15)*10^(($K7+P8)/10)</f>
        <v>0.31697863849222196</v>
      </c>
      <c r="Q22" s="35"/>
      <c r="R22" s="35"/>
      <c r="S22" s="35"/>
      <c r="T22" s="23"/>
      <c r="U22" s="23"/>
      <c r="V22" s="23"/>
      <c r="W22" s="23"/>
      <c r="X22" s="20" t="s">
        <v>45</v>
      </c>
      <c r="Z22"/>
      <c r="AA22"/>
    </row>
    <row r="23" spans="1:27">
      <c r="A23" s="27" t="s">
        <v>46</v>
      </c>
      <c r="B23" s="19" t="s">
        <v>4</v>
      </c>
      <c r="C23" s="19"/>
      <c r="D23" s="120"/>
      <c r="E23" s="21"/>
      <c r="F23" s="114"/>
      <c r="G23" s="120"/>
      <c r="H23" s="21"/>
      <c r="I23" s="114"/>
      <c r="J23" s="21"/>
      <c r="K23" s="124"/>
      <c r="L23" s="26"/>
      <c r="M23" s="113"/>
      <c r="N23" s="205">
        <f>10*LOG(N22/K22)</f>
        <v>-99</v>
      </c>
      <c r="O23" s="22">
        <f>10*LOG(O22/L22)</f>
        <v>0</v>
      </c>
      <c r="P23" s="108">
        <f>10*LOG(P22/M22)</f>
        <v>0</v>
      </c>
      <c r="Q23" s="22"/>
      <c r="R23" s="22"/>
      <c r="S23" s="22"/>
      <c r="T23" s="23"/>
      <c r="U23" s="23"/>
      <c r="V23" s="23"/>
      <c r="W23" s="23"/>
      <c r="X23" s="20" t="s">
        <v>64</v>
      </c>
      <c r="Z23"/>
      <c r="AA23"/>
    </row>
    <row r="24" spans="1:27">
      <c r="A24" s="130" t="s">
        <v>47</v>
      </c>
      <c r="B24" s="19" t="s">
        <v>37</v>
      </c>
      <c r="C24" s="19"/>
      <c r="D24" s="120"/>
      <c r="E24" s="21"/>
      <c r="F24" s="114"/>
      <c r="G24" s="120"/>
      <c r="H24" s="21"/>
      <c r="I24" s="114"/>
      <c r="J24" s="21"/>
      <c r="K24" s="124"/>
      <c r="L24" s="26"/>
      <c r="M24" s="113"/>
      <c r="N24" s="205">
        <f>$K7+N8+10*LOG($K5/15)</f>
        <v>-193.98970004336019</v>
      </c>
      <c r="O24" s="22">
        <f>$K7+O8+10*LOG($K5/15)</f>
        <v>-94.989700043360187</v>
      </c>
      <c r="P24" s="114">
        <f>$K7+P8+10*LOG($K5/15)</f>
        <v>-94.989700043360187</v>
      </c>
      <c r="Q24" s="21"/>
      <c r="R24" s="21"/>
      <c r="S24" s="21"/>
      <c r="T24" s="23"/>
      <c r="U24" s="23"/>
      <c r="V24" s="23"/>
      <c r="W24" s="23"/>
      <c r="X24" s="52" t="s">
        <v>65</v>
      </c>
      <c r="Z24"/>
      <c r="AA24"/>
    </row>
    <row r="25" spans="1:27">
      <c r="A25" s="198" t="s">
        <v>92</v>
      </c>
      <c r="B25" s="19" t="s">
        <v>93</v>
      </c>
      <c r="C25" s="19"/>
      <c r="D25" s="120"/>
      <c r="E25" s="21"/>
      <c r="F25" s="114"/>
      <c r="G25" s="120"/>
      <c r="H25" s="21"/>
      <c r="I25" s="114"/>
      <c r="J25" s="21"/>
      <c r="K25" s="120">
        <f>10*LOG((K22+N22)*10^-9)+10*LOG(N9*12)</f>
        <v>-63.944828929689507</v>
      </c>
      <c r="L25" s="21">
        <f>10*LOG((L22+O22)*10^-9)+10*LOG(O9*12)</f>
        <v>-60.934528973596429</v>
      </c>
      <c r="M25" s="114">
        <f>10*LOG((M22+P22)*10^-9)+10*LOG(P9*12)</f>
        <v>-60.934528973596429</v>
      </c>
      <c r="N25" s="205"/>
      <c r="O25" s="22"/>
      <c r="P25" s="108"/>
      <c r="Q25" s="22"/>
      <c r="R25" s="22"/>
      <c r="S25" s="22"/>
      <c r="T25" s="23"/>
      <c r="U25" s="23"/>
      <c r="V25" s="23"/>
      <c r="W25" s="23"/>
      <c r="X25" s="52" t="s">
        <v>96</v>
      </c>
      <c r="Z25"/>
      <c r="AA25"/>
    </row>
    <row r="26" spans="1:27" ht="13.5" thickBot="1">
      <c r="A26" s="211" t="s">
        <v>95</v>
      </c>
      <c r="B26" s="73" t="s">
        <v>4</v>
      </c>
      <c r="C26" s="73"/>
      <c r="D26" s="125"/>
      <c r="E26" s="68"/>
      <c r="F26" s="115"/>
      <c r="G26" s="125"/>
      <c r="H26" s="68"/>
      <c r="I26" s="115"/>
      <c r="J26" s="68"/>
      <c r="K26" s="125"/>
      <c r="L26" s="68"/>
      <c r="M26" s="115"/>
      <c r="N26" s="206">
        <f>N24-$J11</f>
        <v>-89.989700043360187</v>
      </c>
      <c r="O26" s="203">
        <f>O24-$J11</f>
        <v>9.0102999566398125</v>
      </c>
      <c r="P26" s="143">
        <f>P24-$J11</f>
        <v>9.0102999566398125</v>
      </c>
      <c r="Q26" s="203"/>
      <c r="R26" s="203"/>
      <c r="S26" s="203"/>
      <c r="T26" s="65"/>
      <c r="U26" s="65"/>
      <c r="V26" s="65"/>
      <c r="W26" s="65"/>
      <c r="X26" s="212" t="s">
        <v>97</v>
      </c>
      <c r="Z26"/>
      <c r="AA26"/>
    </row>
    <row r="28" spans="1:27" ht="13.5" thickBot="1"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28"/>
      <c r="Q28" s="28"/>
      <c r="R28" s="28"/>
      <c r="S28" s="28"/>
      <c r="T28" s="17"/>
      <c r="U28" s="17"/>
      <c r="V28" s="17"/>
      <c r="W28" s="17"/>
    </row>
    <row r="29" spans="1:27" ht="13.5" thickBot="1">
      <c r="A29" s="8" t="s">
        <v>22</v>
      </c>
      <c r="B29" s="24"/>
      <c r="C29" s="236" t="s">
        <v>41</v>
      </c>
      <c r="D29" s="237"/>
      <c r="E29" s="237"/>
      <c r="F29" s="237"/>
      <c r="G29" s="237"/>
      <c r="H29" s="237"/>
      <c r="I29" s="237"/>
      <c r="J29" s="237"/>
      <c r="K29" s="237"/>
      <c r="L29" s="237"/>
      <c r="M29" s="237"/>
      <c r="N29" s="237"/>
      <c r="O29" s="237"/>
      <c r="P29" s="237"/>
      <c r="Q29" s="238" t="s">
        <v>98</v>
      </c>
      <c r="R29" s="239"/>
      <c r="S29" s="240"/>
      <c r="T29" s="129"/>
      <c r="U29" s="11"/>
      <c r="V29" s="11"/>
      <c r="W29" s="9"/>
      <c r="X29" s="12" t="s">
        <v>0</v>
      </c>
    </row>
    <row r="30" spans="1:27">
      <c r="A30" s="25"/>
      <c r="B30" s="19"/>
      <c r="C30" s="77"/>
      <c r="D30" s="241" t="s">
        <v>51</v>
      </c>
      <c r="E30" s="242"/>
      <c r="F30" s="243"/>
      <c r="G30" s="241" t="s">
        <v>52</v>
      </c>
      <c r="H30" s="242"/>
      <c r="I30" s="243"/>
      <c r="J30" s="5"/>
      <c r="K30" s="241" t="s">
        <v>53</v>
      </c>
      <c r="L30" s="242"/>
      <c r="M30" s="243"/>
      <c r="N30" s="241" t="s">
        <v>54</v>
      </c>
      <c r="O30" s="242"/>
      <c r="P30" s="244"/>
      <c r="Q30" s="213"/>
      <c r="R30" s="5"/>
      <c r="S30" s="201"/>
      <c r="T30" s="18"/>
      <c r="W30" s="49"/>
      <c r="X30" s="96"/>
    </row>
    <row r="31" spans="1:27">
      <c r="A31" s="25"/>
      <c r="B31" s="19"/>
      <c r="C31" s="77"/>
      <c r="D31" s="15" t="s">
        <v>43</v>
      </c>
      <c r="E31" s="16" t="s">
        <v>44</v>
      </c>
      <c r="F31" s="95" t="s">
        <v>50</v>
      </c>
      <c r="G31" s="15" t="s">
        <v>43</v>
      </c>
      <c r="H31" s="16" t="s">
        <v>44</v>
      </c>
      <c r="I31" s="95" t="s">
        <v>50</v>
      </c>
      <c r="J31" s="6"/>
      <c r="K31" s="15" t="s">
        <v>43</v>
      </c>
      <c r="L31" s="16" t="s">
        <v>44</v>
      </c>
      <c r="M31" s="95" t="s">
        <v>50</v>
      </c>
      <c r="N31" s="15" t="s">
        <v>43</v>
      </c>
      <c r="O31" s="16" t="s">
        <v>44</v>
      </c>
      <c r="P31" s="6" t="s">
        <v>50</v>
      </c>
      <c r="Q31" s="15" t="s">
        <v>43</v>
      </c>
      <c r="R31" s="16" t="s">
        <v>44</v>
      </c>
      <c r="S31" s="95" t="s">
        <v>50</v>
      </c>
      <c r="T31" s="18"/>
      <c r="W31" s="49"/>
      <c r="X31" s="96"/>
    </row>
    <row r="32" spans="1:27">
      <c r="A32" s="13" t="s">
        <v>66</v>
      </c>
      <c r="B32" s="93" t="s">
        <v>6</v>
      </c>
      <c r="C32" s="127"/>
      <c r="D32" s="191">
        <v>1.5</v>
      </c>
      <c r="E32" s="62">
        <f>$D32</f>
        <v>1.5</v>
      </c>
      <c r="F32" s="63">
        <f>$D32</f>
        <v>1.5</v>
      </c>
      <c r="G32" s="61"/>
      <c r="H32" s="62"/>
      <c r="I32" s="63"/>
      <c r="J32" s="62"/>
      <c r="K32" s="191">
        <v>1.5</v>
      </c>
      <c r="L32" s="62">
        <f>$K32</f>
        <v>1.5</v>
      </c>
      <c r="M32" s="63">
        <f>$K32</f>
        <v>1.5</v>
      </c>
      <c r="Q32" s="18"/>
      <c r="S32" s="49"/>
      <c r="T32" s="18"/>
      <c r="W32" s="49"/>
      <c r="X32" s="45"/>
    </row>
    <row r="33" spans="1:25" ht="15.75">
      <c r="A33" s="198" t="s">
        <v>138</v>
      </c>
      <c r="B33" s="93" t="s">
        <v>6</v>
      </c>
      <c r="C33" s="127"/>
      <c r="D33" s="191">
        <v>1.5</v>
      </c>
      <c r="E33" s="62">
        <f>$D33</f>
        <v>1.5</v>
      </c>
      <c r="F33" s="63">
        <f>$D33</f>
        <v>1.5</v>
      </c>
      <c r="G33" s="61"/>
      <c r="H33" s="62"/>
      <c r="I33" s="63"/>
      <c r="J33" s="62"/>
      <c r="K33" s="191">
        <v>1.5</v>
      </c>
      <c r="L33" s="62">
        <f>$K33</f>
        <v>1.5</v>
      </c>
      <c r="M33" s="63">
        <f>$K33</f>
        <v>1.5</v>
      </c>
      <c r="Q33" s="18"/>
      <c r="S33" s="49"/>
      <c r="T33" s="18"/>
      <c r="W33" s="49"/>
      <c r="X33" s="45"/>
    </row>
    <row r="34" spans="1:25">
      <c r="A34" s="18" t="s">
        <v>23</v>
      </c>
      <c r="B34" s="93" t="s">
        <v>6</v>
      </c>
      <c r="C34" s="127"/>
      <c r="D34" s="61"/>
      <c r="E34" s="62"/>
      <c r="F34" s="63"/>
      <c r="G34" s="191">
        <v>0.3</v>
      </c>
      <c r="H34" s="62">
        <f>$G34</f>
        <v>0.3</v>
      </c>
      <c r="I34" s="63">
        <f>$G34</f>
        <v>0.3</v>
      </c>
      <c r="J34" s="62"/>
      <c r="K34" s="61"/>
      <c r="L34" s="62"/>
      <c r="M34" s="63"/>
      <c r="N34" s="191">
        <v>0.3</v>
      </c>
      <c r="O34" s="62">
        <f>$N34</f>
        <v>0.3</v>
      </c>
      <c r="P34" s="62">
        <f>$N34</f>
        <v>0.3</v>
      </c>
      <c r="Q34" s="61"/>
      <c r="R34" s="62"/>
      <c r="S34" s="63"/>
      <c r="T34" s="61"/>
      <c r="U34" s="62"/>
      <c r="V34" s="62"/>
      <c r="W34" s="63"/>
      <c r="X34" s="45"/>
      <c r="Y34" s="18"/>
    </row>
    <row r="35" spans="1:25">
      <c r="A35" s="18" t="s">
        <v>137</v>
      </c>
      <c r="B35" s="93" t="s">
        <v>6</v>
      </c>
      <c r="C35" s="127"/>
      <c r="D35" s="61"/>
      <c r="E35" s="62"/>
      <c r="F35" s="63"/>
      <c r="G35" s="232">
        <v>0.3</v>
      </c>
      <c r="H35" s="62">
        <f>$G35</f>
        <v>0.3</v>
      </c>
      <c r="I35" s="63">
        <f>$G35</f>
        <v>0.3</v>
      </c>
      <c r="J35" s="62"/>
      <c r="K35" s="61"/>
      <c r="L35" s="62"/>
      <c r="M35" s="63"/>
      <c r="N35" s="232">
        <v>0.3</v>
      </c>
      <c r="O35" s="62">
        <f>$N35</f>
        <v>0.3</v>
      </c>
      <c r="P35" s="62">
        <f>$N35</f>
        <v>0.3</v>
      </c>
      <c r="Q35" s="61"/>
      <c r="R35" s="62"/>
      <c r="S35" s="63"/>
      <c r="T35" s="61"/>
      <c r="U35" s="62"/>
      <c r="V35" s="62"/>
      <c r="W35" s="63"/>
      <c r="X35" s="45" t="s">
        <v>139</v>
      </c>
      <c r="Y35" s="18"/>
    </row>
    <row r="36" spans="1:25">
      <c r="A36" s="18" t="s">
        <v>100</v>
      </c>
      <c r="B36" s="93" t="s">
        <v>6</v>
      </c>
      <c r="C36" s="127"/>
      <c r="D36" s="62"/>
      <c r="E36" s="62"/>
      <c r="F36" s="62"/>
      <c r="G36" s="61"/>
      <c r="H36" s="62"/>
      <c r="I36" s="63"/>
      <c r="J36" s="62"/>
      <c r="K36" s="61"/>
      <c r="L36" s="62"/>
      <c r="M36" s="63"/>
      <c r="N36" s="62"/>
      <c r="O36" s="62"/>
      <c r="P36" s="62"/>
      <c r="Q36" s="191">
        <v>8</v>
      </c>
      <c r="R36" s="62">
        <f>$Q36</f>
        <v>8</v>
      </c>
      <c r="S36" s="63">
        <f>$Q36</f>
        <v>8</v>
      </c>
      <c r="T36" s="61"/>
      <c r="U36" s="62"/>
      <c r="V36" s="62"/>
      <c r="W36" s="63"/>
      <c r="X36" s="214" t="s">
        <v>150</v>
      </c>
    </row>
    <row r="37" spans="1:25" ht="13.5" thickBot="1">
      <c r="A37" s="216" t="s">
        <v>101</v>
      </c>
      <c r="B37" s="94" t="s">
        <v>6</v>
      </c>
      <c r="C37" s="128"/>
      <c r="D37" s="133"/>
      <c r="E37" s="133"/>
      <c r="F37" s="133"/>
      <c r="G37" s="66"/>
      <c r="H37" s="133"/>
      <c r="I37" s="67"/>
      <c r="J37" s="133"/>
      <c r="K37" s="66"/>
      <c r="L37" s="133"/>
      <c r="M37" s="67"/>
      <c r="N37" s="133"/>
      <c r="O37" s="133"/>
      <c r="P37" s="133"/>
      <c r="Q37" s="197">
        <v>8</v>
      </c>
      <c r="R37" s="133">
        <f>$Q37</f>
        <v>8</v>
      </c>
      <c r="S37" s="67">
        <f>$Q37</f>
        <v>8</v>
      </c>
      <c r="T37" s="66"/>
      <c r="U37" s="133"/>
      <c r="V37" s="133"/>
      <c r="W37" s="67"/>
      <c r="X37" s="215" t="s">
        <v>99</v>
      </c>
    </row>
    <row r="38" spans="1:25"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</row>
    <row r="39" spans="1:25" ht="13.5" thickBot="1">
      <c r="A39" s="55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</row>
    <row r="40" spans="1:25" ht="13.5" thickBot="1">
      <c r="A40" s="8" t="s">
        <v>24</v>
      </c>
      <c r="B40" s="10"/>
      <c r="C40" s="236" t="s">
        <v>41</v>
      </c>
      <c r="D40" s="237"/>
      <c r="E40" s="237"/>
      <c r="F40" s="237"/>
      <c r="G40" s="237"/>
      <c r="H40" s="237"/>
      <c r="I40" s="237"/>
      <c r="J40" s="237"/>
      <c r="K40" s="237"/>
      <c r="L40" s="237"/>
      <c r="M40" s="237"/>
      <c r="N40" s="237"/>
      <c r="O40" s="237"/>
      <c r="P40" s="245"/>
      <c r="Q40" s="238" t="s">
        <v>98</v>
      </c>
      <c r="R40" s="239"/>
      <c r="S40" s="240"/>
      <c r="T40" s="246" t="s">
        <v>18</v>
      </c>
      <c r="U40" s="247"/>
      <c r="V40" s="245"/>
      <c r="W40" s="54"/>
      <c r="X40" s="149" t="s">
        <v>0</v>
      </c>
    </row>
    <row r="41" spans="1:25">
      <c r="A41" s="25"/>
      <c r="B41" s="17"/>
      <c r="C41" s="77"/>
      <c r="D41" s="241" t="s">
        <v>51</v>
      </c>
      <c r="E41" s="242"/>
      <c r="F41" s="243"/>
      <c r="G41" s="241" t="s">
        <v>52</v>
      </c>
      <c r="H41" s="242"/>
      <c r="I41" s="243"/>
      <c r="J41" s="187"/>
      <c r="K41" s="242" t="s">
        <v>53</v>
      </c>
      <c r="L41" s="242"/>
      <c r="M41" s="243"/>
      <c r="N41" s="241" t="s">
        <v>54</v>
      </c>
      <c r="O41" s="242"/>
      <c r="P41" s="243"/>
      <c r="Q41" s="213"/>
      <c r="R41" s="5"/>
      <c r="S41" s="201"/>
      <c r="T41" s="92"/>
      <c r="U41" s="70"/>
      <c r="V41" s="54"/>
      <c r="W41" s="14"/>
      <c r="X41" s="14"/>
    </row>
    <row r="42" spans="1:25">
      <c r="A42" s="25"/>
      <c r="B42" s="17"/>
      <c r="C42" s="77"/>
      <c r="D42" s="15" t="s">
        <v>43</v>
      </c>
      <c r="E42" s="16" t="s">
        <v>44</v>
      </c>
      <c r="F42" s="95" t="s">
        <v>50</v>
      </c>
      <c r="G42" s="15" t="s">
        <v>43</v>
      </c>
      <c r="H42" s="16" t="s">
        <v>44</v>
      </c>
      <c r="I42" s="95" t="s">
        <v>50</v>
      </c>
      <c r="J42" s="179"/>
      <c r="K42" s="16" t="s">
        <v>43</v>
      </c>
      <c r="L42" s="16" t="s">
        <v>44</v>
      </c>
      <c r="M42" s="95" t="s">
        <v>50</v>
      </c>
      <c r="N42" s="15" t="s">
        <v>43</v>
      </c>
      <c r="O42" s="16" t="s">
        <v>44</v>
      </c>
      <c r="P42" s="95" t="s">
        <v>50</v>
      </c>
      <c r="Q42" s="15" t="s">
        <v>43</v>
      </c>
      <c r="R42" s="16" t="s">
        <v>44</v>
      </c>
      <c r="S42" s="95" t="s">
        <v>50</v>
      </c>
      <c r="T42" s="15" t="s">
        <v>43</v>
      </c>
      <c r="U42" s="16" t="s">
        <v>44</v>
      </c>
      <c r="V42" s="95" t="s">
        <v>50</v>
      </c>
      <c r="W42" s="14"/>
      <c r="X42" s="14"/>
    </row>
    <row r="43" spans="1:25" ht="12.75" customHeight="1">
      <c r="A43" s="56"/>
      <c r="B43" s="23"/>
      <c r="C43" s="87"/>
      <c r="D43" s="64"/>
      <c r="E43" s="23"/>
      <c r="F43" s="89"/>
      <c r="G43" s="64"/>
      <c r="H43" s="23"/>
      <c r="I43" s="89"/>
      <c r="J43" s="87"/>
      <c r="K43" s="23"/>
      <c r="L43" s="23"/>
      <c r="M43" s="23"/>
      <c r="N43" s="64"/>
      <c r="O43" s="23"/>
      <c r="P43" s="89"/>
      <c r="Q43" s="23"/>
      <c r="R43" s="23"/>
      <c r="S43" s="23"/>
      <c r="T43" s="134"/>
      <c r="U43" s="36"/>
      <c r="V43" s="100"/>
      <c r="W43" s="100"/>
      <c r="X43" s="49"/>
    </row>
    <row r="44" spans="1:25">
      <c r="A44" s="29" t="s">
        <v>67</v>
      </c>
      <c r="B44" s="30" t="s">
        <v>5</v>
      </c>
      <c r="C44" s="98"/>
      <c r="D44" s="31">
        <v>0</v>
      </c>
      <c r="E44" s="160">
        <v>0</v>
      </c>
      <c r="F44" s="101">
        <v>0</v>
      </c>
      <c r="G44" s="31">
        <v>1</v>
      </c>
      <c r="H44" s="160">
        <v>1</v>
      </c>
      <c r="I44" s="101">
        <v>1</v>
      </c>
      <c r="J44" s="180"/>
      <c r="K44" s="160"/>
      <c r="L44" s="160"/>
      <c r="M44" s="160"/>
      <c r="N44" s="31"/>
      <c r="O44" s="160"/>
      <c r="P44" s="101"/>
      <c r="Q44" s="160"/>
      <c r="R44" s="160"/>
      <c r="S44" s="160"/>
      <c r="T44" s="41"/>
      <c r="U44" s="164"/>
      <c r="V44" s="142"/>
      <c r="W44" s="101"/>
      <c r="X44" s="49" t="s">
        <v>28</v>
      </c>
    </row>
    <row r="45" spans="1:25">
      <c r="A45" s="32" t="s">
        <v>68</v>
      </c>
      <c r="B45" s="30" t="s">
        <v>4</v>
      </c>
      <c r="C45" s="98"/>
      <c r="D45" s="31">
        <f>D$32*D44</f>
        <v>0</v>
      </c>
      <c r="E45" s="160">
        <f>E$32*E44</f>
        <v>0</v>
      </c>
      <c r="F45" s="101">
        <f>F$32*F44</f>
        <v>0</v>
      </c>
      <c r="G45" s="31">
        <f>G$34*G44</f>
        <v>0.3</v>
      </c>
      <c r="H45" s="160">
        <f>H$34*H44</f>
        <v>0.3</v>
      </c>
      <c r="I45" s="101">
        <f>I$34*I44</f>
        <v>0.3</v>
      </c>
      <c r="J45" s="180"/>
      <c r="K45" s="160"/>
      <c r="L45" s="160"/>
      <c r="M45" s="160"/>
      <c r="N45" s="31"/>
      <c r="O45" s="160"/>
      <c r="P45" s="101"/>
      <c r="Q45" s="160"/>
      <c r="R45" s="160"/>
      <c r="S45" s="160"/>
      <c r="T45" s="150">
        <f>SQRT(SUMSQ(D45,G45))</f>
        <v>0.3</v>
      </c>
      <c r="U45" s="173">
        <f>SQRT(SUMSQ(E45,H45))</f>
        <v>0.3</v>
      </c>
      <c r="V45" s="151">
        <f>SQRT(SUMSQ(F45,I45))</f>
        <v>0.3</v>
      </c>
      <c r="W45" s="102"/>
      <c r="X45" s="49" t="s">
        <v>60</v>
      </c>
    </row>
    <row r="46" spans="1:25">
      <c r="A46" s="33"/>
      <c r="B46" s="23"/>
      <c r="C46" s="87"/>
      <c r="D46" s="34"/>
      <c r="E46" s="35"/>
      <c r="F46" s="131"/>
      <c r="G46" s="34"/>
      <c r="H46" s="35"/>
      <c r="I46" s="131"/>
      <c r="J46" s="181"/>
      <c r="K46" s="35"/>
      <c r="L46" s="35"/>
      <c r="M46" s="35"/>
      <c r="N46" s="34"/>
      <c r="O46" s="35"/>
      <c r="P46" s="131"/>
      <c r="Q46" s="35"/>
      <c r="R46" s="35"/>
      <c r="S46" s="35"/>
      <c r="T46" s="138"/>
      <c r="U46" s="28"/>
      <c r="V46" s="139"/>
      <c r="W46" s="100"/>
      <c r="X46" s="49"/>
    </row>
    <row r="47" spans="1:25">
      <c r="A47" s="33"/>
      <c r="B47" s="23"/>
      <c r="C47" s="87"/>
      <c r="D47" s="34"/>
      <c r="E47" s="35"/>
      <c r="F47" s="131"/>
      <c r="G47" s="34"/>
      <c r="H47" s="35"/>
      <c r="I47" s="131"/>
      <c r="J47" s="181"/>
      <c r="K47" s="35"/>
      <c r="L47" s="35"/>
      <c r="M47" s="35"/>
      <c r="N47" s="34"/>
      <c r="O47" s="35"/>
      <c r="P47" s="131"/>
      <c r="Q47" s="35"/>
      <c r="R47" s="35"/>
      <c r="S47" s="35"/>
      <c r="T47" s="138"/>
      <c r="U47" s="28"/>
      <c r="V47" s="139"/>
      <c r="W47" s="100"/>
      <c r="X47" s="49"/>
    </row>
    <row r="48" spans="1:25">
      <c r="A48" s="29" t="s">
        <v>69</v>
      </c>
      <c r="B48" s="30" t="s">
        <v>5</v>
      </c>
      <c r="C48" s="98"/>
      <c r="D48" s="31">
        <v>1</v>
      </c>
      <c r="E48" s="160">
        <v>1</v>
      </c>
      <c r="F48" s="101">
        <v>1</v>
      </c>
      <c r="G48" s="31">
        <v>1</v>
      </c>
      <c r="H48" s="160">
        <v>1</v>
      </c>
      <c r="I48" s="101">
        <v>1</v>
      </c>
      <c r="J48" s="180"/>
      <c r="K48" s="160"/>
      <c r="L48" s="160"/>
      <c r="M48" s="160"/>
      <c r="N48" s="31"/>
      <c r="O48" s="160"/>
      <c r="P48" s="101"/>
      <c r="Q48" s="160"/>
      <c r="R48" s="160"/>
      <c r="S48" s="160"/>
      <c r="T48" s="41"/>
      <c r="U48" s="164"/>
      <c r="V48" s="142"/>
      <c r="W48" s="101"/>
      <c r="X48" s="49" t="s">
        <v>28</v>
      </c>
    </row>
    <row r="49" spans="1:24">
      <c r="A49" s="32" t="s">
        <v>70</v>
      </c>
      <c r="B49" s="30" t="s">
        <v>4</v>
      </c>
      <c r="C49" s="98"/>
      <c r="D49" s="31">
        <f>D$32*D48</f>
        <v>1.5</v>
      </c>
      <c r="E49" s="160">
        <f>E$32*E48</f>
        <v>1.5</v>
      </c>
      <c r="F49" s="101">
        <f>F$32*F48</f>
        <v>1.5</v>
      </c>
      <c r="G49" s="31">
        <f>G$34*G48</f>
        <v>0.3</v>
      </c>
      <c r="H49" s="160">
        <f>H$34*H48</f>
        <v>0.3</v>
      </c>
      <c r="I49" s="101">
        <f>I$34*I48</f>
        <v>0.3</v>
      </c>
      <c r="J49" s="180"/>
      <c r="K49" s="160"/>
      <c r="L49" s="160"/>
      <c r="M49" s="160"/>
      <c r="N49" s="31"/>
      <c r="O49" s="160"/>
      <c r="P49" s="101"/>
      <c r="Q49" s="160"/>
      <c r="R49" s="160"/>
      <c r="S49" s="160"/>
      <c r="T49" s="150">
        <f>SQRT(SUMSQ(D49,G49))</f>
        <v>1.5297058540778354</v>
      </c>
      <c r="U49" s="173">
        <f>SQRT(SUMSQ(E49,H49))</f>
        <v>1.5297058540778354</v>
      </c>
      <c r="V49" s="151">
        <f>SQRT(SUMSQ(F49,I49))</f>
        <v>1.5297058540778354</v>
      </c>
      <c r="W49" s="102"/>
      <c r="X49" s="49" t="s">
        <v>61</v>
      </c>
    </row>
    <row r="50" spans="1:24">
      <c r="A50" s="33"/>
      <c r="B50" s="23"/>
      <c r="C50" s="87"/>
      <c r="D50" s="34"/>
      <c r="E50" s="35"/>
      <c r="F50" s="131"/>
      <c r="G50" s="34"/>
      <c r="H50" s="35"/>
      <c r="I50" s="131"/>
      <c r="J50" s="181"/>
      <c r="K50" s="35"/>
      <c r="L50" s="35"/>
      <c r="M50" s="35"/>
      <c r="N50" s="34"/>
      <c r="O50" s="35"/>
      <c r="P50" s="131"/>
      <c r="Q50" s="35"/>
      <c r="R50" s="35"/>
      <c r="S50" s="35"/>
      <c r="T50" s="138"/>
      <c r="U50" s="28"/>
      <c r="V50" s="139"/>
      <c r="W50" s="100"/>
      <c r="X50" s="49"/>
    </row>
    <row r="51" spans="1:24">
      <c r="A51" s="33"/>
      <c r="B51" s="23"/>
      <c r="C51" s="87"/>
      <c r="D51" s="34"/>
      <c r="E51" s="35"/>
      <c r="F51" s="131"/>
      <c r="G51" s="34"/>
      <c r="H51" s="35"/>
      <c r="I51" s="131"/>
      <c r="J51" s="181"/>
      <c r="K51" s="35"/>
      <c r="L51" s="35"/>
      <c r="M51" s="35"/>
      <c r="N51" s="34"/>
      <c r="O51" s="35"/>
      <c r="P51" s="131"/>
      <c r="Q51" s="35"/>
      <c r="R51" s="35"/>
      <c r="S51" s="35"/>
      <c r="T51" s="138"/>
      <c r="U51" s="28"/>
      <c r="V51" s="139"/>
      <c r="W51" s="100"/>
      <c r="X51" s="49"/>
    </row>
    <row r="52" spans="1:24">
      <c r="A52" s="217" t="s">
        <v>104</v>
      </c>
      <c r="B52" s="218" t="s">
        <v>5</v>
      </c>
      <c r="C52" s="219"/>
      <c r="D52" s="220">
        <v>1</v>
      </c>
      <c r="E52" s="221">
        <v>1</v>
      </c>
      <c r="F52" s="222">
        <v>1</v>
      </c>
      <c r="G52" s="31">
        <f>G17/(D17+G17)</f>
        <v>0.83366246918343812</v>
      </c>
      <c r="H52" s="160">
        <f>H17/(E17+H17)</f>
        <v>0.83366246918343812</v>
      </c>
      <c r="I52" s="101">
        <f>I17/(F17+I17)</f>
        <v>0.83366246918343812</v>
      </c>
      <c r="J52" s="223"/>
      <c r="K52" s="221"/>
      <c r="L52" s="221"/>
      <c r="M52" s="221"/>
      <c r="N52" s="220"/>
      <c r="O52" s="221"/>
      <c r="P52" s="222"/>
      <c r="Q52" s="221"/>
      <c r="R52" s="221"/>
      <c r="S52" s="221"/>
      <c r="T52" s="224"/>
      <c r="U52" s="225"/>
      <c r="V52" s="226"/>
      <c r="W52" s="227"/>
      <c r="X52" s="230" t="s">
        <v>110</v>
      </c>
    </row>
    <row r="53" spans="1:24">
      <c r="A53" s="228" t="s">
        <v>105</v>
      </c>
      <c r="B53" s="218" t="s">
        <v>4</v>
      </c>
      <c r="C53" s="219"/>
      <c r="D53" s="31">
        <f>D$32*D52</f>
        <v>1.5</v>
      </c>
      <c r="E53" s="160">
        <f>E$32*E52</f>
        <v>1.5</v>
      </c>
      <c r="F53" s="101">
        <f>F$32*F52</f>
        <v>1.5</v>
      </c>
      <c r="G53" s="31">
        <f>G$34*G52</f>
        <v>0.25009874075503141</v>
      </c>
      <c r="H53" s="160">
        <f>H$34*H52</f>
        <v>0.25009874075503141</v>
      </c>
      <c r="I53" s="101">
        <f>I$34*I52</f>
        <v>0.25009874075503141</v>
      </c>
      <c r="J53" s="223"/>
      <c r="K53" s="221"/>
      <c r="L53" s="221"/>
      <c r="M53" s="221"/>
      <c r="N53" s="220"/>
      <c r="O53" s="221"/>
      <c r="P53" s="222"/>
      <c r="Q53" s="221"/>
      <c r="R53" s="221"/>
      <c r="S53" s="221"/>
      <c r="T53" s="150">
        <f>SQRT(SUMSQ(D53,G53))</f>
        <v>1.520706868573708</v>
      </c>
      <c r="U53" s="173">
        <f>SQRT(SUMSQ(E53,H53))</f>
        <v>1.520706868573708</v>
      </c>
      <c r="V53" s="151">
        <f>SQRT(SUMSQ(F53,I53))</f>
        <v>1.520706868573708</v>
      </c>
      <c r="W53" s="227"/>
      <c r="X53" s="49" t="s">
        <v>111</v>
      </c>
    </row>
    <row r="54" spans="1:24">
      <c r="A54" s="33"/>
      <c r="B54" s="23"/>
      <c r="C54" s="87"/>
      <c r="D54" s="34"/>
      <c r="E54" s="35"/>
      <c r="F54" s="131"/>
      <c r="G54" s="34"/>
      <c r="H54" s="35"/>
      <c r="I54" s="131"/>
      <c r="J54" s="181"/>
      <c r="K54" s="35"/>
      <c r="L54" s="35"/>
      <c r="M54" s="35"/>
      <c r="N54" s="34"/>
      <c r="O54" s="35"/>
      <c r="P54" s="131"/>
      <c r="Q54" s="35"/>
      <c r="R54" s="35"/>
      <c r="S54" s="35"/>
      <c r="T54" s="138"/>
      <c r="U54" s="28"/>
      <c r="V54" s="139"/>
      <c r="W54" s="100"/>
      <c r="X54" s="49"/>
    </row>
    <row r="55" spans="1:24">
      <c r="A55" s="33"/>
      <c r="B55" s="23"/>
      <c r="C55" s="87"/>
      <c r="D55" s="34"/>
      <c r="E55" s="35"/>
      <c r="F55" s="131"/>
      <c r="G55" s="34"/>
      <c r="H55" s="35"/>
      <c r="I55" s="131"/>
      <c r="J55" s="181"/>
      <c r="K55" s="35"/>
      <c r="L55" s="35"/>
      <c r="M55" s="35"/>
      <c r="N55" s="34"/>
      <c r="O55" s="35"/>
      <c r="P55" s="131"/>
      <c r="Q55" s="35"/>
      <c r="R55" s="35"/>
      <c r="S55" s="35"/>
      <c r="T55" s="138"/>
      <c r="U55" s="28"/>
      <c r="V55" s="139"/>
      <c r="W55" s="100"/>
      <c r="X55" s="49"/>
    </row>
    <row r="56" spans="1:24">
      <c r="A56" s="29" t="s">
        <v>102</v>
      </c>
      <c r="B56" s="30" t="s">
        <v>5</v>
      </c>
      <c r="C56" s="98"/>
      <c r="D56" s="31">
        <v>1</v>
      </c>
      <c r="E56" s="160">
        <v>1</v>
      </c>
      <c r="F56" s="101">
        <v>1</v>
      </c>
      <c r="G56" s="31">
        <v>1</v>
      </c>
      <c r="H56" s="160">
        <v>1</v>
      </c>
      <c r="I56" s="101">
        <v>1</v>
      </c>
      <c r="J56" s="180"/>
      <c r="K56" s="160"/>
      <c r="L56" s="160"/>
      <c r="M56" s="160"/>
      <c r="N56" s="31"/>
      <c r="O56" s="160"/>
      <c r="P56" s="101"/>
      <c r="Q56" s="160">
        <v>1</v>
      </c>
      <c r="R56" s="160">
        <v>1</v>
      </c>
      <c r="S56" s="160">
        <v>1</v>
      </c>
      <c r="T56" s="41"/>
      <c r="U56" s="164"/>
      <c r="V56" s="142"/>
      <c r="W56" s="101"/>
      <c r="X56" s="49" t="s">
        <v>28</v>
      </c>
    </row>
    <row r="57" spans="1:24">
      <c r="A57" s="32" t="s">
        <v>103</v>
      </c>
      <c r="B57" s="30" t="s">
        <v>4</v>
      </c>
      <c r="C57" s="98"/>
      <c r="D57" s="31">
        <f>D$32*D56</f>
        <v>1.5</v>
      </c>
      <c r="E57" s="160">
        <f>E$32*E56</f>
        <v>1.5</v>
      </c>
      <c r="F57" s="101">
        <f>F$32*F56</f>
        <v>1.5</v>
      </c>
      <c r="G57" s="31">
        <f>G$34*G56</f>
        <v>0.3</v>
      </c>
      <c r="H57" s="160">
        <f>H$34*H56</f>
        <v>0.3</v>
      </c>
      <c r="I57" s="101">
        <f>I$34*I56</f>
        <v>0.3</v>
      </c>
      <c r="J57" s="180"/>
      <c r="K57" s="160"/>
      <c r="L57" s="160"/>
      <c r="M57" s="160"/>
      <c r="N57" s="31"/>
      <c r="O57" s="160"/>
      <c r="P57" s="101"/>
      <c r="Q57" s="160">
        <f>Q$37*Q56</f>
        <v>8</v>
      </c>
      <c r="R57" s="160">
        <f>Q$37*R56</f>
        <v>8</v>
      </c>
      <c r="S57" s="160">
        <f>Q$37*S56</f>
        <v>8</v>
      </c>
      <c r="T57" s="150">
        <f>SQRT(SUMSQ(D57,G57))+Q57</f>
        <v>9.5297058540778359</v>
      </c>
      <c r="U57" s="173">
        <f>SQRT(SUMSQ(E57,H57))+R57</f>
        <v>9.5297058540778359</v>
      </c>
      <c r="V57" s="151">
        <f>SQRT(SUMSQ(F57,I57))+S57</f>
        <v>9.5297058540778359</v>
      </c>
      <c r="W57" s="102"/>
      <c r="X57" s="49" t="s">
        <v>112</v>
      </c>
    </row>
    <row r="58" spans="1:24">
      <c r="A58" s="33"/>
      <c r="B58" s="23"/>
      <c r="C58" s="87"/>
      <c r="D58" s="34"/>
      <c r="E58" s="35"/>
      <c r="F58" s="131"/>
      <c r="G58" s="34"/>
      <c r="H58" s="35"/>
      <c r="I58" s="131"/>
      <c r="J58" s="181"/>
      <c r="K58" s="35"/>
      <c r="L58" s="35"/>
      <c r="M58" s="35"/>
      <c r="N58" s="34"/>
      <c r="O58" s="35"/>
      <c r="P58" s="131"/>
      <c r="Q58" s="35"/>
      <c r="R58" s="35"/>
      <c r="S58" s="35"/>
      <c r="T58" s="138"/>
      <c r="U58" s="28"/>
      <c r="V58" s="139"/>
      <c r="W58" s="100"/>
      <c r="X58" s="49"/>
    </row>
    <row r="59" spans="1:24">
      <c r="A59" s="13"/>
      <c r="B59" s="23"/>
      <c r="C59" s="87"/>
      <c r="D59" s="34"/>
      <c r="E59" s="35"/>
      <c r="F59" s="131"/>
      <c r="G59" s="34"/>
      <c r="H59" s="35"/>
      <c r="I59" s="131"/>
      <c r="J59" s="181"/>
      <c r="K59" s="35"/>
      <c r="L59" s="35"/>
      <c r="M59" s="35"/>
      <c r="N59" s="34"/>
      <c r="O59" s="35"/>
      <c r="P59" s="131"/>
      <c r="Q59" s="35"/>
      <c r="R59" s="35"/>
      <c r="S59" s="35"/>
      <c r="T59" s="138"/>
      <c r="U59" s="28"/>
      <c r="V59" s="139"/>
      <c r="W59" s="100"/>
      <c r="X59" s="49"/>
    </row>
    <row r="60" spans="1:24">
      <c r="A60" s="29" t="s">
        <v>71</v>
      </c>
      <c r="B60" s="30" t="s">
        <v>5</v>
      </c>
      <c r="C60" s="98"/>
      <c r="D60" s="31"/>
      <c r="E60" s="160"/>
      <c r="F60" s="101"/>
      <c r="G60" s="31"/>
      <c r="H60" s="160"/>
      <c r="I60" s="101"/>
      <c r="J60" s="180"/>
      <c r="K60" s="31">
        <v>0</v>
      </c>
      <c r="L60" s="160">
        <v>0</v>
      </c>
      <c r="M60" s="101">
        <v>0</v>
      </c>
      <c r="N60" s="31">
        <v>1</v>
      </c>
      <c r="O60" s="160">
        <v>1</v>
      </c>
      <c r="P60" s="101">
        <v>1</v>
      </c>
      <c r="Q60" s="160"/>
      <c r="R60" s="160"/>
      <c r="S60" s="160"/>
      <c r="T60" s="41"/>
      <c r="U60" s="164"/>
      <c r="V60" s="142"/>
      <c r="W60" s="101"/>
      <c r="X60" s="49" t="s">
        <v>28</v>
      </c>
    </row>
    <row r="61" spans="1:24">
      <c r="A61" s="32" t="s">
        <v>72</v>
      </c>
      <c r="B61" s="30" t="s">
        <v>4</v>
      </c>
      <c r="C61" s="98"/>
      <c r="D61" s="31"/>
      <c r="E61" s="160"/>
      <c r="F61" s="101"/>
      <c r="G61" s="31"/>
      <c r="H61" s="160"/>
      <c r="I61" s="101"/>
      <c r="J61" s="180"/>
      <c r="K61" s="31">
        <f>K$32*K60</f>
        <v>0</v>
      </c>
      <c r="L61" s="160">
        <f>L$32*L60</f>
        <v>0</v>
      </c>
      <c r="M61" s="101">
        <f>M$32*M60</f>
        <v>0</v>
      </c>
      <c r="N61" s="31">
        <f>N$35*N60</f>
        <v>0.3</v>
      </c>
      <c r="O61" s="160">
        <f>O$35*O60</f>
        <v>0.3</v>
      </c>
      <c r="P61" s="101">
        <f>P$35*P60</f>
        <v>0.3</v>
      </c>
      <c r="Q61" s="160"/>
      <c r="R61" s="160"/>
      <c r="S61" s="160"/>
      <c r="T61" s="150">
        <f>SQRT(SUMSQ(K61,N61))</f>
        <v>0.3</v>
      </c>
      <c r="U61" s="173">
        <f>SQRT(SUMSQ(L61,O61))</f>
        <v>0.3</v>
      </c>
      <c r="V61" s="151">
        <f>SQRT(SUMSQ(M61,P61))</f>
        <v>0.3</v>
      </c>
      <c r="W61" s="102"/>
      <c r="X61" s="49" t="s">
        <v>39</v>
      </c>
    </row>
    <row r="62" spans="1:24">
      <c r="A62" s="33"/>
      <c r="B62" s="23"/>
      <c r="C62" s="87"/>
      <c r="D62" s="34"/>
      <c r="E62" s="35"/>
      <c r="F62" s="131"/>
      <c r="G62" s="34"/>
      <c r="H62" s="35"/>
      <c r="I62" s="131"/>
      <c r="J62" s="181"/>
      <c r="K62" s="34"/>
      <c r="L62" s="35"/>
      <c r="M62" s="131"/>
      <c r="N62" s="34"/>
      <c r="O62" s="35"/>
      <c r="P62" s="131"/>
      <c r="Q62" s="35"/>
      <c r="R62" s="35"/>
      <c r="S62" s="35"/>
      <c r="T62" s="138"/>
      <c r="U62" s="28"/>
      <c r="V62" s="139"/>
      <c r="W62" s="100"/>
      <c r="X62" s="49"/>
    </row>
    <row r="63" spans="1:24">
      <c r="A63" s="33"/>
      <c r="B63" s="23"/>
      <c r="C63" s="87"/>
      <c r="D63" s="34"/>
      <c r="E63" s="35"/>
      <c r="F63" s="131"/>
      <c r="G63" s="34"/>
      <c r="H63" s="35"/>
      <c r="I63" s="131"/>
      <c r="J63" s="181"/>
      <c r="K63" s="34"/>
      <c r="L63" s="35"/>
      <c r="M63" s="131"/>
      <c r="N63" s="34"/>
      <c r="O63" s="35"/>
      <c r="P63" s="131"/>
      <c r="Q63" s="35"/>
      <c r="R63" s="35"/>
      <c r="S63" s="35"/>
      <c r="T63" s="138"/>
      <c r="U63" s="28"/>
      <c r="V63" s="139"/>
      <c r="W63" s="100"/>
      <c r="X63" s="49"/>
    </row>
    <row r="64" spans="1:24">
      <c r="A64" s="29" t="s">
        <v>73</v>
      </c>
      <c r="B64" s="30" t="s">
        <v>5</v>
      </c>
      <c r="C64" s="98"/>
      <c r="D64" s="31"/>
      <c r="E64" s="160"/>
      <c r="F64" s="101"/>
      <c r="G64" s="31"/>
      <c r="H64" s="160"/>
      <c r="I64" s="101"/>
      <c r="J64" s="180"/>
      <c r="K64" s="31">
        <v>1</v>
      </c>
      <c r="L64" s="160">
        <v>1</v>
      </c>
      <c r="M64" s="101">
        <v>1</v>
      </c>
      <c r="N64" s="31">
        <v>1</v>
      </c>
      <c r="O64" s="160">
        <v>1</v>
      </c>
      <c r="P64" s="101">
        <v>1</v>
      </c>
      <c r="Q64" s="160"/>
      <c r="R64" s="160"/>
      <c r="S64" s="160"/>
      <c r="T64" s="41"/>
      <c r="U64" s="164"/>
      <c r="V64" s="142"/>
      <c r="W64" s="101"/>
      <c r="X64" s="49" t="s">
        <v>28</v>
      </c>
    </row>
    <row r="65" spans="1:24">
      <c r="A65" s="32" t="s">
        <v>74</v>
      </c>
      <c r="B65" s="30" t="s">
        <v>4</v>
      </c>
      <c r="C65" s="98"/>
      <c r="D65" s="31"/>
      <c r="E65" s="160"/>
      <c r="F65" s="101"/>
      <c r="G65" s="31"/>
      <c r="H65" s="160"/>
      <c r="I65" s="101"/>
      <c r="J65" s="180"/>
      <c r="K65" s="31">
        <f>K$32*K64</f>
        <v>1.5</v>
      </c>
      <c r="L65" s="160">
        <f>L$32*L64</f>
        <v>1.5</v>
      </c>
      <c r="M65" s="101">
        <f>M$32*M64</f>
        <v>1.5</v>
      </c>
      <c r="N65" s="31">
        <f>N$35*N64</f>
        <v>0.3</v>
      </c>
      <c r="O65" s="160">
        <f>O$35*O64</f>
        <v>0.3</v>
      </c>
      <c r="P65" s="101">
        <f>P$35*P64</f>
        <v>0.3</v>
      </c>
      <c r="Q65" s="160"/>
      <c r="R65" s="160"/>
      <c r="S65" s="160"/>
      <c r="T65" s="150">
        <f>SQRT(SUMSQ(K65,N65))</f>
        <v>1.5297058540778354</v>
      </c>
      <c r="U65" s="173">
        <f>SQRT(SUMSQ(L65,O65))</f>
        <v>1.5297058540778354</v>
      </c>
      <c r="V65" s="151">
        <f>SQRT(SUMSQ(M65,P65))</f>
        <v>1.5297058540778354</v>
      </c>
      <c r="W65" s="102"/>
      <c r="X65" s="49" t="s">
        <v>40</v>
      </c>
    </row>
    <row r="66" spans="1:24">
      <c r="A66" s="33"/>
      <c r="B66" s="23"/>
      <c r="C66" s="87"/>
      <c r="D66" s="34"/>
      <c r="E66" s="35"/>
      <c r="F66" s="131"/>
      <c r="G66" s="34"/>
      <c r="H66" s="35"/>
      <c r="I66" s="131"/>
      <c r="J66" s="181"/>
      <c r="K66" s="34"/>
      <c r="L66" s="35"/>
      <c r="M66" s="131"/>
      <c r="N66" s="34"/>
      <c r="O66" s="35"/>
      <c r="P66" s="131"/>
      <c r="Q66" s="35"/>
      <c r="R66" s="35"/>
      <c r="S66" s="35"/>
      <c r="T66" s="138"/>
      <c r="U66" s="28"/>
      <c r="V66" s="139"/>
      <c r="W66" s="100"/>
      <c r="X66" s="49"/>
    </row>
    <row r="67" spans="1:24">
      <c r="A67" s="33"/>
      <c r="B67" s="23"/>
      <c r="C67" s="87"/>
      <c r="D67" s="34"/>
      <c r="E67" s="35"/>
      <c r="F67" s="131"/>
      <c r="G67" s="34"/>
      <c r="H67" s="35"/>
      <c r="I67" s="131"/>
      <c r="J67" s="181"/>
      <c r="K67" s="34"/>
      <c r="L67" s="35"/>
      <c r="M67" s="131"/>
      <c r="N67" s="34"/>
      <c r="O67" s="35"/>
      <c r="P67" s="131"/>
      <c r="Q67" s="35"/>
      <c r="R67" s="35"/>
      <c r="S67" s="35"/>
      <c r="T67" s="138"/>
      <c r="U67" s="28"/>
      <c r="V67" s="139"/>
      <c r="W67" s="100"/>
      <c r="X67" s="49"/>
    </row>
    <row r="68" spans="1:24">
      <c r="A68" s="217" t="s">
        <v>106</v>
      </c>
      <c r="B68" s="229" t="s">
        <v>5</v>
      </c>
      <c r="C68" s="219"/>
      <c r="D68" s="220"/>
      <c r="E68" s="221"/>
      <c r="F68" s="222"/>
      <c r="G68" s="220"/>
      <c r="H68" s="221"/>
      <c r="I68" s="222"/>
      <c r="J68" s="223"/>
      <c r="K68" s="220">
        <v>1</v>
      </c>
      <c r="L68" s="221">
        <v>1</v>
      </c>
      <c r="M68" s="222">
        <v>1</v>
      </c>
      <c r="N68" s="31">
        <f>N22/(K22+N22)</f>
        <v>1.258925411635676E-10</v>
      </c>
      <c r="O68" s="160">
        <f>O22/(L22+O22)</f>
        <v>0.5</v>
      </c>
      <c r="P68" s="101">
        <f>P22/(M22+P22)</f>
        <v>0.5</v>
      </c>
      <c r="Q68" s="221"/>
      <c r="R68" s="221"/>
      <c r="S68" s="221"/>
      <c r="T68" s="224"/>
      <c r="U68" s="225"/>
      <c r="V68" s="226"/>
      <c r="W68" s="227"/>
      <c r="X68" s="231" t="s">
        <v>113</v>
      </c>
    </row>
    <row r="69" spans="1:24">
      <c r="A69" s="228" t="s">
        <v>107</v>
      </c>
      <c r="B69" s="229" t="s">
        <v>4</v>
      </c>
      <c r="C69" s="219"/>
      <c r="D69" s="220"/>
      <c r="E69" s="221"/>
      <c r="F69" s="222"/>
      <c r="G69" s="220"/>
      <c r="H69" s="221"/>
      <c r="I69" s="222"/>
      <c r="J69" s="223"/>
      <c r="K69" s="31">
        <f>K$32*K68</f>
        <v>1.5</v>
      </c>
      <c r="L69" s="160">
        <f>L$32*L68</f>
        <v>1.5</v>
      </c>
      <c r="M69" s="101">
        <f>M$32*M68</f>
        <v>1.5</v>
      </c>
      <c r="N69" s="31">
        <f>N$35*N68</f>
        <v>3.776776234907028E-11</v>
      </c>
      <c r="O69" s="160">
        <f>O$35*O68</f>
        <v>0.15</v>
      </c>
      <c r="P69" s="101">
        <f>P$35*P68</f>
        <v>0.15</v>
      </c>
      <c r="Q69" s="221"/>
      <c r="R69" s="221"/>
      <c r="S69" s="221"/>
      <c r="T69" s="150">
        <f>SQRT(SUMSQ(K69,N69))</f>
        <v>1.5</v>
      </c>
      <c r="U69" s="173">
        <f>SQRT(SUMSQ(L69,O69))</f>
        <v>1.5074813431681335</v>
      </c>
      <c r="V69" s="151">
        <f>SQRT(SUMSQ(M69,P69))</f>
        <v>1.5074813431681335</v>
      </c>
      <c r="W69" s="227"/>
      <c r="X69" s="49" t="s">
        <v>114</v>
      </c>
    </row>
    <row r="70" spans="1:24">
      <c r="A70" s="33"/>
      <c r="B70" s="23"/>
      <c r="C70" s="87"/>
      <c r="D70" s="34"/>
      <c r="E70" s="35"/>
      <c r="F70" s="131"/>
      <c r="G70" s="34"/>
      <c r="H70" s="35"/>
      <c r="I70" s="131"/>
      <c r="J70" s="181"/>
      <c r="K70" s="34"/>
      <c r="L70" s="35"/>
      <c r="M70" s="131"/>
      <c r="N70" s="34"/>
      <c r="O70" s="35"/>
      <c r="P70" s="131"/>
      <c r="Q70" s="35"/>
      <c r="R70" s="35"/>
      <c r="S70" s="35"/>
      <c r="T70" s="138"/>
      <c r="U70" s="28"/>
      <c r="V70" s="139"/>
      <c r="W70" s="100"/>
      <c r="X70" s="49"/>
    </row>
    <row r="71" spans="1:24">
      <c r="A71" s="33"/>
      <c r="B71" s="23"/>
      <c r="C71" s="87"/>
      <c r="D71" s="34"/>
      <c r="E71" s="35"/>
      <c r="F71" s="131"/>
      <c r="G71" s="34"/>
      <c r="H71" s="35"/>
      <c r="I71" s="131"/>
      <c r="J71" s="181"/>
      <c r="K71" s="34"/>
      <c r="L71" s="35"/>
      <c r="M71" s="131"/>
      <c r="N71" s="34"/>
      <c r="O71" s="35"/>
      <c r="P71" s="131"/>
      <c r="Q71" s="35"/>
      <c r="R71" s="35"/>
      <c r="S71" s="35"/>
      <c r="T71" s="138"/>
      <c r="U71" s="28"/>
      <c r="V71" s="139"/>
      <c r="W71" s="100"/>
      <c r="X71" s="49"/>
    </row>
    <row r="72" spans="1:24">
      <c r="A72" s="29" t="s">
        <v>108</v>
      </c>
      <c r="B72" s="30" t="s">
        <v>5</v>
      </c>
      <c r="C72" s="98"/>
      <c r="D72" s="31"/>
      <c r="E72" s="160"/>
      <c r="F72" s="101"/>
      <c r="G72" s="31"/>
      <c r="H72" s="160"/>
      <c r="I72" s="101"/>
      <c r="J72" s="180"/>
      <c r="K72" s="31">
        <v>1</v>
      </c>
      <c r="L72" s="160">
        <v>1</v>
      </c>
      <c r="M72" s="101">
        <v>1</v>
      </c>
      <c r="N72" s="31">
        <v>1</v>
      </c>
      <c r="O72" s="160">
        <v>1</v>
      </c>
      <c r="P72" s="101">
        <v>1</v>
      </c>
      <c r="Q72" s="160">
        <v>1</v>
      </c>
      <c r="R72" s="160">
        <v>1</v>
      </c>
      <c r="S72" s="160">
        <v>1</v>
      </c>
      <c r="T72" s="41"/>
      <c r="U72" s="164"/>
      <c r="V72" s="142"/>
      <c r="W72" s="101"/>
      <c r="X72" s="49" t="s">
        <v>28</v>
      </c>
    </row>
    <row r="73" spans="1:24">
      <c r="A73" s="32" t="s">
        <v>109</v>
      </c>
      <c r="B73" s="30" t="s">
        <v>4</v>
      </c>
      <c r="C73" s="98"/>
      <c r="D73" s="31"/>
      <c r="E73" s="160"/>
      <c r="F73" s="101"/>
      <c r="G73" s="31"/>
      <c r="H73" s="160"/>
      <c r="I73" s="101"/>
      <c r="J73" s="180"/>
      <c r="K73" s="31">
        <f>K$32*K72</f>
        <v>1.5</v>
      </c>
      <c r="L73" s="160">
        <f>L$32*L72</f>
        <v>1.5</v>
      </c>
      <c r="M73" s="101">
        <f>M$32*M72</f>
        <v>1.5</v>
      </c>
      <c r="N73" s="31">
        <f>N$35*N72</f>
        <v>0.3</v>
      </c>
      <c r="O73" s="160">
        <f>O$35*O72</f>
        <v>0.3</v>
      </c>
      <c r="P73" s="101">
        <f>P$35*P72</f>
        <v>0.3</v>
      </c>
      <c r="Q73" s="160">
        <f>Q$36*Q72</f>
        <v>8</v>
      </c>
      <c r="R73" s="160">
        <f>Q$36*R72</f>
        <v>8</v>
      </c>
      <c r="S73" s="160">
        <f>Q$36*S72</f>
        <v>8</v>
      </c>
      <c r="T73" s="150">
        <f>SQRT(SUMSQ(K73,N73))+Q73</f>
        <v>9.5297058540778359</v>
      </c>
      <c r="U73" s="173">
        <f>SQRT(SUMSQ(L73,O73))+R73</f>
        <v>9.5297058540778359</v>
      </c>
      <c r="V73" s="151">
        <f>SQRT(SUMSQ(M73,P73))+S73</f>
        <v>9.5297058540778359</v>
      </c>
      <c r="W73" s="102"/>
      <c r="X73" s="49" t="s">
        <v>115</v>
      </c>
    </row>
    <row r="74" spans="1:24" ht="13.5" thickBot="1">
      <c r="A74" s="72"/>
      <c r="B74" s="65"/>
      <c r="C74" s="99"/>
      <c r="D74" s="59"/>
      <c r="E74" s="161"/>
      <c r="F74" s="132"/>
      <c r="G74" s="59"/>
      <c r="H74" s="161"/>
      <c r="I74" s="132"/>
      <c r="J74" s="182"/>
      <c r="K74" s="161"/>
      <c r="L74" s="161"/>
      <c r="M74" s="132"/>
      <c r="N74" s="59"/>
      <c r="O74" s="161"/>
      <c r="P74" s="132"/>
      <c r="Q74" s="161"/>
      <c r="R74" s="161"/>
      <c r="S74" s="161"/>
      <c r="T74" s="135"/>
      <c r="U74" s="174"/>
      <c r="V74" s="103"/>
      <c r="W74" s="103"/>
      <c r="X74" s="60"/>
    </row>
    <row r="75" spans="1:24">
      <c r="B75" s="23"/>
      <c r="C75" s="23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6"/>
      <c r="U75" s="36"/>
      <c r="V75" s="36"/>
      <c r="W75" s="36"/>
      <c r="X75" s="36"/>
    </row>
    <row r="76" spans="1:24" ht="13.5" thickBot="1">
      <c r="A76" s="177"/>
    </row>
    <row r="77" spans="1:24">
      <c r="A77" s="8" t="s">
        <v>25</v>
      </c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38"/>
      <c r="U77" s="38"/>
      <c r="V77" s="38"/>
      <c r="W77" s="38"/>
      <c r="X77" s="12" t="s">
        <v>0</v>
      </c>
    </row>
    <row r="78" spans="1:24">
      <c r="A78" s="81" t="s">
        <v>135</v>
      </c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23"/>
      <c r="U78" s="23"/>
      <c r="V78" s="23"/>
      <c r="W78" s="23"/>
      <c r="X78" s="96"/>
    </row>
    <row r="79" spans="1:24" ht="13.5" thickBot="1">
      <c r="A79" s="81" t="s">
        <v>136</v>
      </c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23"/>
      <c r="U79" s="23"/>
      <c r="V79" s="23"/>
      <c r="W79" s="23"/>
      <c r="X79" s="96"/>
    </row>
    <row r="80" spans="1:24">
      <c r="A80" s="8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38"/>
      <c r="U80" s="38"/>
      <c r="V80" s="38"/>
      <c r="W80" s="38"/>
      <c r="X80" s="48"/>
    </row>
    <row r="81" spans="1:24" ht="13.5" thickBot="1">
      <c r="T81" s="37"/>
      <c r="U81" s="37"/>
      <c r="V81" s="37"/>
      <c r="W81" s="37"/>
    </row>
    <row r="82" spans="1:24">
      <c r="A82" s="8" t="s">
        <v>26</v>
      </c>
      <c r="B82" s="54"/>
      <c r="C82" s="88" t="s">
        <v>31</v>
      </c>
      <c r="D82" s="233" t="s">
        <v>51</v>
      </c>
      <c r="E82" s="234"/>
      <c r="F82" s="235"/>
      <c r="G82" s="233" t="s">
        <v>52</v>
      </c>
      <c r="H82" s="234"/>
      <c r="I82" s="235"/>
      <c r="J82" s="88" t="s">
        <v>31</v>
      </c>
      <c r="K82" s="234" t="s">
        <v>53</v>
      </c>
      <c r="L82" s="234"/>
      <c r="M82" s="235"/>
      <c r="N82" s="233" t="s">
        <v>54</v>
      </c>
      <c r="O82" s="234"/>
      <c r="P82" s="235"/>
      <c r="Q82" s="171"/>
      <c r="R82" s="171"/>
      <c r="S82" s="171"/>
      <c r="T82" s="11"/>
      <c r="U82" s="11"/>
      <c r="V82" s="11"/>
      <c r="W82" s="11"/>
      <c r="X82" s="12" t="s">
        <v>0</v>
      </c>
    </row>
    <row r="83" spans="1:24">
      <c r="A83" s="25"/>
      <c r="B83" s="14"/>
      <c r="C83" s="14"/>
      <c r="D83" s="15" t="s">
        <v>43</v>
      </c>
      <c r="E83" s="16" t="s">
        <v>44</v>
      </c>
      <c r="F83" s="95" t="s">
        <v>50</v>
      </c>
      <c r="G83" s="15" t="s">
        <v>43</v>
      </c>
      <c r="H83" s="16" t="s">
        <v>44</v>
      </c>
      <c r="I83" s="95" t="s">
        <v>50</v>
      </c>
      <c r="J83" s="179"/>
      <c r="K83" s="16" t="s">
        <v>43</v>
      </c>
      <c r="L83" s="16" t="s">
        <v>44</v>
      </c>
      <c r="M83" s="95" t="s">
        <v>50</v>
      </c>
      <c r="N83" s="15" t="s">
        <v>43</v>
      </c>
      <c r="O83" s="16" t="s">
        <v>44</v>
      </c>
      <c r="P83" s="95" t="s">
        <v>50</v>
      </c>
      <c r="Q83" s="6"/>
      <c r="R83" s="6"/>
      <c r="S83" s="6"/>
      <c r="X83" s="96"/>
    </row>
    <row r="84" spans="1:24">
      <c r="A84" s="13"/>
      <c r="B84" s="14"/>
      <c r="C84" s="14"/>
      <c r="D84" s="15"/>
      <c r="E84" s="16"/>
      <c r="F84" s="14"/>
      <c r="G84" s="15"/>
      <c r="H84" s="16"/>
      <c r="I84" s="14"/>
      <c r="J84" s="76"/>
      <c r="K84" s="16"/>
      <c r="L84" s="16"/>
      <c r="M84" s="16"/>
      <c r="N84" s="15"/>
      <c r="O84" s="16"/>
      <c r="P84" s="14"/>
      <c r="Q84" s="16"/>
      <c r="R84" s="16"/>
      <c r="S84" s="16"/>
      <c r="X84" s="45"/>
    </row>
    <row r="85" spans="1:24">
      <c r="A85" s="18" t="s">
        <v>36</v>
      </c>
      <c r="B85" s="19" t="s">
        <v>2</v>
      </c>
      <c r="C85" s="19"/>
      <c r="D85" s="136">
        <f>D7</f>
        <v>-98</v>
      </c>
      <c r="E85" s="162">
        <f>E7</f>
        <v>-98</v>
      </c>
      <c r="F85" s="137">
        <f>F7</f>
        <v>-98</v>
      </c>
      <c r="G85" s="136"/>
      <c r="H85" s="162"/>
      <c r="I85" s="137"/>
      <c r="J85" s="86"/>
      <c r="K85" s="162">
        <f>K7</f>
        <v>-98</v>
      </c>
      <c r="L85" s="162">
        <f>L7</f>
        <v>-98</v>
      </c>
      <c r="M85" s="137">
        <f>M7</f>
        <v>-98</v>
      </c>
      <c r="N85" s="136"/>
      <c r="O85" s="162"/>
      <c r="P85" s="137"/>
      <c r="Q85" s="162"/>
      <c r="R85" s="162"/>
      <c r="S85" s="162"/>
      <c r="X85" s="47"/>
    </row>
    <row r="86" spans="1:24">
      <c r="A86" s="18" t="s">
        <v>3</v>
      </c>
      <c r="B86" s="19" t="s">
        <v>4</v>
      </c>
      <c r="C86" s="19"/>
      <c r="D86" s="69"/>
      <c r="E86" s="17"/>
      <c r="F86" s="19"/>
      <c r="G86" s="120">
        <f>G8</f>
        <v>7</v>
      </c>
      <c r="H86" s="21">
        <f>H8</f>
        <v>7</v>
      </c>
      <c r="I86" s="114">
        <f>I8</f>
        <v>7</v>
      </c>
      <c r="J86" s="183"/>
      <c r="K86" s="17"/>
      <c r="L86" s="17"/>
      <c r="M86" s="19"/>
      <c r="N86" s="205">
        <f>N8</f>
        <v>-99</v>
      </c>
      <c r="O86" s="22">
        <f>O8</f>
        <v>0</v>
      </c>
      <c r="P86" s="114">
        <f>P8</f>
        <v>0</v>
      </c>
      <c r="Q86" s="21"/>
      <c r="R86" s="21"/>
      <c r="S86" s="21"/>
      <c r="X86" s="47"/>
    </row>
    <row r="87" spans="1:24">
      <c r="A87" s="18" t="s">
        <v>87</v>
      </c>
      <c r="B87" s="19" t="s">
        <v>88</v>
      </c>
      <c r="C87" s="86">
        <f>C10</f>
        <v>-84</v>
      </c>
      <c r="D87" s="69"/>
      <c r="E87" s="17"/>
      <c r="F87" s="19"/>
      <c r="G87" s="120"/>
      <c r="H87" s="21"/>
      <c r="I87" s="114"/>
      <c r="J87" s="86"/>
      <c r="K87" s="17"/>
      <c r="L87" s="17"/>
      <c r="M87" s="19"/>
      <c r="N87" s="205"/>
      <c r="O87" s="22"/>
      <c r="P87" s="114"/>
      <c r="Q87" s="21"/>
      <c r="R87" s="21"/>
      <c r="S87" s="21"/>
      <c r="X87" s="47"/>
    </row>
    <row r="88" spans="1:24">
      <c r="A88" s="18" t="s">
        <v>89</v>
      </c>
      <c r="B88" s="19" t="s">
        <v>88</v>
      </c>
      <c r="C88" s="137"/>
      <c r="D88" s="69"/>
      <c r="E88" s="17"/>
      <c r="F88" s="19"/>
      <c r="G88" s="120"/>
      <c r="H88" s="21"/>
      <c r="I88" s="114"/>
      <c r="J88" s="86">
        <f>J11</f>
        <v>-104</v>
      </c>
      <c r="K88" s="17"/>
      <c r="L88" s="17"/>
      <c r="M88" s="19"/>
      <c r="N88" s="205"/>
      <c r="O88" s="22"/>
      <c r="P88" s="114"/>
      <c r="Q88" s="21"/>
      <c r="R88" s="21"/>
      <c r="S88" s="21"/>
      <c r="X88" s="47"/>
    </row>
    <row r="89" spans="1:24">
      <c r="A89" s="18"/>
      <c r="B89" s="19"/>
      <c r="C89" s="19"/>
      <c r="D89" s="69"/>
      <c r="E89" s="17"/>
      <c r="F89" s="19"/>
      <c r="G89" s="120"/>
      <c r="H89" s="21"/>
      <c r="I89" s="114"/>
      <c r="J89" s="19"/>
      <c r="K89" s="17"/>
      <c r="L89" s="17"/>
      <c r="M89" s="19"/>
      <c r="N89" s="205"/>
      <c r="O89" s="22"/>
      <c r="P89" s="114"/>
      <c r="Q89" s="21"/>
      <c r="R89" s="21"/>
      <c r="S89" s="21"/>
      <c r="X89" s="45"/>
    </row>
    <row r="90" spans="1:24">
      <c r="A90" s="18" t="s">
        <v>10</v>
      </c>
      <c r="B90" s="19" t="s">
        <v>4</v>
      </c>
      <c r="C90" s="109">
        <v>0</v>
      </c>
      <c r="D90" s="117">
        <v>0</v>
      </c>
      <c r="E90" s="159">
        <v>0</v>
      </c>
      <c r="F90" s="118">
        <v>0</v>
      </c>
      <c r="G90" s="117">
        <v>0</v>
      </c>
      <c r="H90" s="159">
        <v>-2.5499999999999998</v>
      </c>
      <c r="I90" s="118">
        <v>-2.5499999999999998</v>
      </c>
      <c r="J90" s="109">
        <v>0</v>
      </c>
      <c r="K90" s="159">
        <v>0</v>
      </c>
      <c r="L90" s="159">
        <v>0</v>
      </c>
      <c r="M90" s="118">
        <v>0</v>
      </c>
      <c r="N90" s="208">
        <v>0</v>
      </c>
      <c r="O90" s="207">
        <v>0.55000000000000004</v>
      </c>
      <c r="P90" s="118">
        <v>0.55000000000000004</v>
      </c>
      <c r="Q90" s="21"/>
      <c r="R90" s="21"/>
      <c r="S90" s="21"/>
      <c r="X90" s="20" t="s">
        <v>8</v>
      </c>
    </row>
    <row r="91" spans="1:24">
      <c r="A91" s="18" t="s">
        <v>9</v>
      </c>
      <c r="B91" s="19" t="s">
        <v>4</v>
      </c>
      <c r="C91" s="82">
        <f>C87+C90</f>
        <v>-84</v>
      </c>
      <c r="D91" s="138">
        <f>D85+D90</f>
        <v>-98</v>
      </c>
      <c r="E91" s="28">
        <f>E85+E90</f>
        <v>-98</v>
      </c>
      <c r="F91" s="139">
        <f>F85+F90</f>
        <v>-98</v>
      </c>
      <c r="G91" s="138">
        <f>G86+G90</f>
        <v>7</v>
      </c>
      <c r="H91" s="28">
        <f>H86+H90</f>
        <v>4.45</v>
      </c>
      <c r="I91" s="139">
        <f>I86+I90</f>
        <v>4.45</v>
      </c>
      <c r="J91" s="82">
        <f>J87+J90</f>
        <v>0</v>
      </c>
      <c r="K91" s="28">
        <f>K85+K90</f>
        <v>-98</v>
      </c>
      <c r="L91" s="28">
        <f>L85+L90</f>
        <v>-98</v>
      </c>
      <c r="M91" s="139">
        <f>M85+M90</f>
        <v>-98</v>
      </c>
      <c r="N91" s="209">
        <f>N86+N90</f>
        <v>-99</v>
      </c>
      <c r="O91" s="28">
        <f>O86+O90</f>
        <v>0.55000000000000004</v>
      </c>
      <c r="P91" s="139">
        <f>P86+P90</f>
        <v>0.55000000000000004</v>
      </c>
      <c r="Q91" s="28"/>
      <c r="R91" s="28"/>
      <c r="S91" s="28"/>
      <c r="X91" s="20" t="s">
        <v>12</v>
      </c>
    </row>
    <row r="92" spans="1:24">
      <c r="A92" s="18"/>
      <c r="B92" s="19"/>
      <c r="C92" s="19"/>
      <c r="D92" s="69"/>
      <c r="E92" s="17"/>
      <c r="F92" s="19"/>
      <c r="G92" s="69"/>
      <c r="H92" s="17"/>
      <c r="I92" s="19"/>
      <c r="J92" s="77"/>
      <c r="K92" s="17"/>
      <c r="L92" s="17"/>
      <c r="M92" s="17"/>
      <c r="N92" s="210"/>
      <c r="O92" s="23"/>
      <c r="P92" s="19"/>
      <c r="Q92" s="17"/>
      <c r="R92" s="17"/>
      <c r="S92" s="17"/>
      <c r="X92" s="45"/>
    </row>
    <row r="93" spans="1:24">
      <c r="A93" s="40" t="s">
        <v>7</v>
      </c>
      <c r="B93" s="19"/>
      <c r="C93" s="19"/>
      <c r="D93" s="69"/>
      <c r="E93" s="17"/>
      <c r="F93" s="19"/>
      <c r="G93" s="69"/>
      <c r="H93" s="17"/>
      <c r="I93" s="19"/>
      <c r="J93" s="77"/>
      <c r="K93" s="17"/>
      <c r="L93" s="17"/>
      <c r="M93" s="17"/>
      <c r="N93" s="210"/>
      <c r="O93" s="23"/>
      <c r="P93" s="19"/>
      <c r="Q93" s="17"/>
      <c r="R93" s="17"/>
      <c r="S93" s="17"/>
      <c r="X93" s="45"/>
    </row>
    <row r="94" spans="1:24">
      <c r="A94" s="18" t="s">
        <v>21</v>
      </c>
      <c r="B94" s="19" t="s">
        <v>56</v>
      </c>
      <c r="C94" s="19"/>
      <c r="D94" s="124">
        <f>(10^12)*(10^-3)*10^(D91/10)</f>
        <v>0.15848931924611098</v>
      </c>
      <c r="E94" s="26">
        <f>(10^12)*(10^-3)*10^(E91/10)</f>
        <v>0.15848931924611098</v>
      </c>
      <c r="F94" s="113">
        <f>(10^12)*(10^-3)*10^(F91/10)</f>
        <v>0.15848931924611098</v>
      </c>
      <c r="G94" s="124">
        <f>(10^12)*(10^-3)*10^((D91+G91)/10)</f>
        <v>0.79432823472428005</v>
      </c>
      <c r="H94" s="26">
        <f>(10^12)*(10^-3)*10^((E91+H91)/10)</f>
        <v>0.44157044735331125</v>
      </c>
      <c r="I94" s="113">
        <f>(10^12)*(10^-3)*10^((F91+I91)/10)</f>
        <v>0.44157044735331125</v>
      </c>
      <c r="J94" s="184"/>
      <c r="K94" s="26"/>
      <c r="L94" s="26"/>
      <c r="M94" s="26"/>
      <c r="N94" s="204"/>
      <c r="O94" s="35"/>
      <c r="P94" s="113"/>
      <c r="Q94" s="26"/>
      <c r="R94" s="26"/>
      <c r="S94" s="26"/>
      <c r="X94" s="45"/>
    </row>
    <row r="95" spans="1:24">
      <c r="A95" s="27" t="s">
        <v>57</v>
      </c>
      <c r="B95" s="19" t="s">
        <v>4</v>
      </c>
      <c r="C95" s="19"/>
      <c r="D95" s="69"/>
      <c r="E95" s="17"/>
      <c r="F95" s="19"/>
      <c r="G95" s="138">
        <f>10*LOG10(G94/D94)</f>
        <v>7.0000000000000027</v>
      </c>
      <c r="H95" s="28">
        <f>10*LOG10(H94/E94)</f>
        <v>4.4499999999999975</v>
      </c>
      <c r="I95" s="139">
        <f>10*LOG10(I94/F94)</f>
        <v>4.4499999999999975</v>
      </c>
      <c r="J95" s="82"/>
      <c r="K95" s="28"/>
      <c r="L95" s="28"/>
      <c r="M95" s="28"/>
      <c r="N95" s="209"/>
      <c r="O95" s="28"/>
      <c r="P95" s="139"/>
      <c r="Q95" s="28"/>
      <c r="R95" s="28"/>
      <c r="S95" s="28"/>
      <c r="X95" s="20"/>
    </row>
    <row r="96" spans="1:24">
      <c r="A96" s="130" t="s">
        <v>55</v>
      </c>
      <c r="B96" s="19" t="s">
        <v>2</v>
      </c>
      <c r="C96" s="19"/>
      <c r="D96" s="69"/>
      <c r="E96" s="17"/>
      <c r="F96" s="19"/>
      <c r="G96" s="138">
        <f>D91+G91</f>
        <v>-91</v>
      </c>
      <c r="H96" s="28">
        <f>E91+H91</f>
        <v>-93.55</v>
      </c>
      <c r="I96" s="139">
        <f>F91+I91</f>
        <v>-93.55</v>
      </c>
      <c r="J96" s="82"/>
      <c r="K96" s="28"/>
      <c r="L96" s="28"/>
      <c r="M96" s="28"/>
      <c r="N96" s="209"/>
      <c r="O96" s="28"/>
      <c r="P96" s="139"/>
      <c r="Q96" s="28"/>
      <c r="R96" s="28"/>
      <c r="S96" s="28"/>
      <c r="X96" s="20"/>
    </row>
    <row r="97" spans="1:24">
      <c r="A97" s="198" t="s">
        <v>90</v>
      </c>
      <c r="B97" s="19" t="s">
        <v>91</v>
      </c>
      <c r="C97" s="19"/>
      <c r="D97" s="120">
        <f>10*LOG((D94+G94)*10^-9)+10*LOG((18*10^6)/(15*10^3))</f>
        <v>-59.418090042998102</v>
      </c>
      <c r="E97" s="21">
        <f>10*LOG((E94+H94)*10^-9)+10*LOG((18*10^6)/(15*10^3))</f>
        <v>-61.426242452159812</v>
      </c>
      <c r="F97" s="114">
        <f>10*LOG((F94+I94)*10^-9)+10*LOG((18*10^6)/(15*10^3))</f>
        <v>-61.426242452159812</v>
      </c>
      <c r="G97" s="120"/>
      <c r="H97" s="21"/>
      <c r="I97" s="114"/>
      <c r="J97" s="185"/>
      <c r="K97" s="163"/>
      <c r="L97" s="163"/>
      <c r="M97" s="163"/>
      <c r="N97" s="209"/>
      <c r="O97" s="28"/>
      <c r="P97" s="19"/>
      <c r="Q97" s="17"/>
      <c r="R97" s="17"/>
      <c r="S97" s="17"/>
      <c r="X97" s="20"/>
    </row>
    <row r="98" spans="1:24">
      <c r="A98" s="198" t="s">
        <v>128</v>
      </c>
      <c r="B98" s="19" t="s">
        <v>4</v>
      </c>
      <c r="C98" s="19"/>
      <c r="D98" s="120"/>
      <c r="E98" s="21"/>
      <c r="F98" s="114"/>
      <c r="G98" s="120">
        <f>G96-$C87</f>
        <v>-7</v>
      </c>
      <c r="H98" s="21">
        <f>H96-$C87</f>
        <v>-9.5499999999999972</v>
      </c>
      <c r="I98" s="114">
        <f>I96-$C87</f>
        <v>-9.5499999999999972</v>
      </c>
      <c r="J98" s="185"/>
      <c r="K98" s="26"/>
      <c r="L98" s="26"/>
      <c r="M98" s="113"/>
      <c r="N98" s="204"/>
      <c r="O98" s="35"/>
      <c r="P98" s="131"/>
      <c r="Q98" s="35"/>
      <c r="R98" s="35"/>
      <c r="S98" s="35"/>
      <c r="X98" s="20"/>
    </row>
    <row r="99" spans="1:24">
      <c r="A99" s="18" t="s">
        <v>21</v>
      </c>
      <c r="B99" s="19" t="s">
        <v>38</v>
      </c>
      <c r="C99" s="19"/>
      <c r="D99" s="140"/>
      <c r="E99" s="163"/>
      <c r="F99" s="141"/>
      <c r="G99" s="140"/>
      <c r="H99" s="163"/>
      <c r="I99" s="141"/>
      <c r="J99" s="185"/>
      <c r="K99" s="26">
        <f>(10^12)*(10^-3)*($K5/15)*10^(K91/10)</f>
        <v>0.31697863849222196</v>
      </c>
      <c r="L99" s="26">
        <f>(10^12)*(10^-3)*($L5/15)*10^(L91/10)</f>
        <v>0.31697863849222196</v>
      </c>
      <c r="M99" s="113">
        <f>(10^12)*(10^-3)*($M5/15)*10^(M91/10)</f>
        <v>0.31697863849222196</v>
      </c>
      <c r="N99" s="204">
        <f>(10^12)*(10^-3)*($K5/15)*10^((K91+N91)/10)</f>
        <v>3.9905246299377443E-11</v>
      </c>
      <c r="O99" s="35">
        <f>(10^12)*(10^-3)*($L5/15)*10^((L91+O91)/10)</f>
        <v>0.35977418302575653</v>
      </c>
      <c r="P99" s="131">
        <f>(10^12)*(10^-3)*($M5/15)*10^((M91+P91)/10)</f>
        <v>0.35977418302575653</v>
      </c>
      <c r="Q99" s="35"/>
      <c r="R99" s="35"/>
      <c r="S99" s="35"/>
      <c r="X99" s="20"/>
    </row>
    <row r="100" spans="1:24">
      <c r="A100" s="27" t="s">
        <v>46</v>
      </c>
      <c r="B100" s="19" t="s">
        <v>4</v>
      </c>
      <c r="C100" s="19"/>
      <c r="D100" s="140"/>
      <c r="E100" s="163"/>
      <c r="F100" s="141"/>
      <c r="G100" s="140"/>
      <c r="H100" s="163"/>
      <c r="I100" s="141"/>
      <c r="J100" s="185"/>
      <c r="K100" s="163"/>
      <c r="L100" s="163"/>
      <c r="M100" s="141"/>
      <c r="N100" s="209">
        <f>10*LOG10(N99/K99)</f>
        <v>-99</v>
      </c>
      <c r="O100" s="28">
        <f>10*LOG10(O99/L99)</f>
        <v>0.5499999999999976</v>
      </c>
      <c r="P100" s="139">
        <f>10*LOG10(P99/M99)</f>
        <v>0.5499999999999976</v>
      </c>
      <c r="Q100" s="28"/>
      <c r="R100" s="28"/>
      <c r="S100" s="28"/>
      <c r="X100" s="20"/>
    </row>
    <row r="101" spans="1:24">
      <c r="A101" s="130" t="s">
        <v>47</v>
      </c>
      <c r="B101" s="19" t="s">
        <v>37</v>
      </c>
      <c r="C101" s="19"/>
      <c r="D101" s="140"/>
      <c r="E101" s="163"/>
      <c r="F101" s="141"/>
      <c r="G101" s="140"/>
      <c r="H101" s="163"/>
      <c r="I101" s="141"/>
      <c r="J101" s="185"/>
      <c r="K101" s="163"/>
      <c r="L101" s="163"/>
      <c r="M101" s="141"/>
      <c r="N101" s="209">
        <f>K91+N91+10*LOG($K5/15)</f>
        <v>-193.98970004336019</v>
      </c>
      <c r="O101" s="28">
        <f>L91+O91+10*LOG($L5/15)</f>
        <v>-94.43970004336019</v>
      </c>
      <c r="P101" s="139">
        <f>M91+P91+10*LOG($M5/15)</f>
        <v>-94.43970004336019</v>
      </c>
      <c r="Q101" s="28"/>
      <c r="R101" s="28"/>
      <c r="S101" s="28"/>
      <c r="X101" s="20"/>
    </row>
    <row r="102" spans="1:24">
      <c r="A102" s="198" t="s">
        <v>92</v>
      </c>
      <c r="B102" s="19" t="s">
        <v>93</v>
      </c>
      <c r="C102" s="19"/>
      <c r="D102" s="140"/>
      <c r="E102" s="163"/>
      <c r="F102" s="141"/>
      <c r="G102" s="140"/>
      <c r="H102" s="163"/>
      <c r="I102" s="141"/>
      <c r="J102" s="185"/>
      <c r="K102" s="120">
        <f>10*LOG((K99+N99)*10^-9)+10*LOG(N9*12)</f>
        <v>-63.944828929689507</v>
      </c>
      <c r="L102" s="21">
        <f>10*LOG((L99+O99)*10^-9)+10*LOG(O9*12)</f>
        <v>-60.650828135806591</v>
      </c>
      <c r="M102" s="114">
        <f>10*LOG((M99+P99)*10^-9)+10*LOG(P9*12)</f>
        <v>-60.650828135806591</v>
      </c>
      <c r="N102" s="205"/>
      <c r="O102" s="22"/>
      <c r="P102" s="108"/>
      <c r="Q102" s="21"/>
      <c r="R102" s="21"/>
      <c r="S102" s="21"/>
      <c r="X102" s="20"/>
    </row>
    <row r="103" spans="1:24" ht="13.5" thickBot="1">
      <c r="A103" s="211" t="s">
        <v>95</v>
      </c>
      <c r="B103" s="73" t="s">
        <v>4</v>
      </c>
      <c r="C103" s="73"/>
      <c r="D103" s="119"/>
      <c r="E103" s="91"/>
      <c r="F103" s="73"/>
      <c r="G103" s="125"/>
      <c r="H103" s="68"/>
      <c r="I103" s="115"/>
      <c r="J103" s="186"/>
      <c r="K103" s="125"/>
      <c r="L103" s="68"/>
      <c r="M103" s="115"/>
      <c r="N103" s="206">
        <f>N101-$J88</f>
        <v>-89.989700043360187</v>
      </c>
      <c r="O103" s="203">
        <f>O101-$J88</f>
        <v>9.5602999566398097</v>
      </c>
      <c r="P103" s="143">
        <f>P101-$J88</f>
        <v>9.5602999566398097</v>
      </c>
      <c r="Q103" s="125"/>
      <c r="R103" s="68"/>
      <c r="S103" s="68"/>
      <c r="X103" s="20"/>
    </row>
    <row r="104" spans="1:24" s="53" customFormat="1">
      <c r="A104" s="55"/>
      <c r="K104" s="7"/>
      <c r="L104" s="7"/>
      <c r="M104" s="7"/>
      <c r="T104" s="57"/>
      <c r="U104" s="57"/>
      <c r="V104" s="57"/>
      <c r="W104" s="57"/>
      <c r="X104" s="57"/>
    </row>
    <row r="105" spans="1:24" s="53" customFormat="1" ht="13.5" thickBot="1">
      <c r="A105" s="55"/>
    </row>
    <row r="106" spans="1:24">
      <c r="A106" s="8" t="s">
        <v>27</v>
      </c>
      <c r="B106" s="10"/>
      <c r="C106" s="97"/>
      <c r="D106" s="233" t="s">
        <v>51</v>
      </c>
      <c r="E106" s="234"/>
      <c r="F106" s="235"/>
      <c r="G106" s="233" t="s">
        <v>52</v>
      </c>
      <c r="H106" s="234"/>
      <c r="I106" s="235"/>
      <c r="J106" s="178"/>
      <c r="K106" s="233" t="s">
        <v>53</v>
      </c>
      <c r="L106" s="234"/>
      <c r="M106" s="235"/>
      <c r="N106" s="233" t="s">
        <v>54</v>
      </c>
      <c r="O106" s="234"/>
      <c r="P106" s="235"/>
      <c r="Q106" s="171"/>
      <c r="R106" s="171"/>
      <c r="S106" s="171"/>
      <c r="T106" s="233" t="s">
        <v>18</v>
      </c>
      <c r="U106" s="234"/>
      <c r="V106" s="235"/>
      <c r="W106" s="79" t="s">
        <v>49</v>
      </c>
      <c r="X106" s="12" t="s">
        <v>48</v>
      </c>
    </row>
    <row r="107" spans="1:24">
      <c r="A107" s="25"/>
      <c r="B107" s="17"/>
      <c r="C107" s="77"/>
      <c r="D107" s="15" t="s">
        <v>43</v>
      </c>
      <c r="E107" s="16" t="s">
        <v>44</v>
      </c>
      <c r="F107" s="95" t="s">
        <v>50</v>
      </c>
      <c r="G107" s="15" t="s">
        <v>43</v>
      </c>
      <c r="H107" s="16" t="s">
        <v>44</v>
      </c>
      <c r="I107" s="95" t="s">
        <v>50</v>
      </c>
      <c r="J107" s="179"/>
      <c r="K107" s="15" t="s">
        <v>43</v>
      </c>
      <c r="L107" s="16" t="s">
        <v>44</v>
      </c>
      <c r="M107" s="95" t="s">
        <v>50</v>
      </c>
      <c r="N107" s="15" t="s">
        <v>43</v>
      </c>
      <c r="O107" s="16" t="s">
        <v>44</v>
      </c>
      <c r="P107" s="95" t="s">
        <v>50</v>
      </c>
      <c r="Q107" s="6"/>
      <c r="R107" s="6"/>
      <c r="S107" s="6"/>
      <c r="T107" s="15" t="s">
        <v>43</v>
      </c>
      <c r="U107" s="16" t="s">
        <v>44</v>
      </c>
      <c r="V107" s="95" t="s">
        <v>50</v>
      </c>
      <c r="W107" s="76"/>
      <c r="X107" s="76"/>
    </row>
    <row r="108" spans="1:24">
      <c r="A108" s="25"/>
      <c r="B108" s="17"/>
      <c r="C108" s="77"/>
      <c r="D108" s="64"/>
      <c r="E108" s="23"/>
      <c r="F108" s="89"/>
      <c r="G108" s="64"/>
      <c r="H108" s="23"/>
      <c r="I108" s="89"/>
      <c r="J108" s="87"/>
      <c r="K108" s="64"/>
      <c r="L108" s="23"/>
      <c r="M108" s="89"/>
      <c r="N108" s="64"/>
      <c r="O108" s="23"/>
      <c r="P108" s="89"/>
      <c r="Q108" s="23"/>
      <c r="R108" s="23"/>
      <c r="S108" s="23"/>
      <c r="T108" s="15"/>
      <c r="U108" s="16"/>
      <c r="V108" s="14"/>
      <c r="W108" s="76"/>
      <c r="X108" s="45"/>
    </row>
    <row r="109" spans="1:24">
      <c r="A109" s="29" t="s">
        <v>75</v>
      </c>
      <c r="B109" s="30" t="s">
        <v>4</v>
      </c>
      <c r="C109" s="98"/>
      <c r="D109" s="41"/>
      <c r="E109" s="164"/>
      <c r="F109" s="142"/>
      <c r="G109" s="200">
        <f>G110-T110</f>
        <v>6.7000000000000028</v>
      </c>
      <c r="H109" s="166">
        <f>H110-U110</f>
        <v>4.1499999999999977</v>
      </c>
      <c r="I109" s="147">
        <f>I110-V110</f>
        <v>4.1499999999999977</v>
      </c>
      <c r="J109" s="104"/>
      <c r="K109" s="41"/>
      <c r="L109" s="164"/>
      <c r="M109" s="142"/>
      <c r="N109" s="41"/>
      <c r="O109" s="164"/>
      <c r="P109" s="142"/>
      <c r="Q109" s="164"/>
      <c r="R109" s="164"/>
      <c r="S109" s="164"/>
      <c r="T109" s="41"/>
      <c r="U109" s="164"/>
      <c r="V109" s="142"/>
      <c r="W109" s="106">
        <v>-6</v>
      </c>
      <c r="X109" s="107" t="s">
        <v>123</v>
      </c>
    </row>
    <row r="110" spans="1:24">
      <c r="A110" s="32" t="s">
        <v>76</v>
      </c>
      <c r="B110" s="30" t="s">
        <v>4</v>
      </c>
      <c r="C110" s="98"/>
      <c r="D110" s="41"/>
      <c r="E110" s="164"/>
      <c r="F110" s="142"/>
      <c r="G110" s="41">
        <f>G95</f>
        <v>7.0000000000000027</v>
      </c>
      <c r="H110" s="164">
        <f>H95</f>
        <v>4.4499999999999975</v>
      </c>
      <c r="I110" s="142">
        <f>I95</f>
        <v>4.4499999999999975</v>
      </c>
      <c r="J110" s="104"/>
      <c r="K110" s="41"/>
      <c r="L110" s="164"/>
      <c r="M110" s="142"/>
      <c r="N110" s="41"/>
      <c r="O110" s="164"/>
      <c r="P110" s="142"/>
      <c r="Q110" s="164"/>
      <c r="R110" s="164"/>
      <c r="S110" s="164"/>
      <c r="T110" s="150">
        <f>T45</f>
        <v>0.3</v>
      </c>
      <c r="U110" s="173">
        <f>U45</f>
        <v>0.3</v>
      </c>
      <c r="V110" s="151">
        <f>V45</f>
        <v>0.3</v>
      </c>
      <c r="W110" s="105"/>
      <c r="X110" s="20"/>
    </row>
    <row r="111" spans="1:24">
      <c r="A111" s="29" t="s">
        <v>77</v>
      </c>
      <c r="B111" s="30" t="s">
        <v>4</v>
      </c>
      <c r="C111" s="98"/>
      <c r="D111" s="41"/>
      <c r="E111" s="164"/>
      <c r="F111" s="142"/>
      <c r="G111" s="41">
        <f>G110+T110</f>
        <v>7.3000000000000025</v>
      </c>
      <c r="H111" s="164">
        <f>H110+U110</f>
        <v>4.7499999999999973</v>
      </c>
      <c r="I111" s="142">
        <f>I110+V110</f>
        <v>4.7499999999999973</v>
      </c>
      <c r="J111" s="104"/>
      <c r="K111" s="41"/>
      <c r="L111" s="164"/>
      <c r="M111" s="142"/>
      <c r="N111" s="41"/>
      <c r="O111" s="164"/>
      <c r="P111" s="142"/>
      <c r="Q111" s="164"/>
      <c r="R111" s="164"/>
      <c r="S111" s="164"/>
      <c r="T111" s="41"/>
      <c r="U111" s="164"/>
      <c r="V111" s="142"/>
      <c r="W111" s="104"/>
      <c r="X111" s="20"/>
    </row>
    <row r="112" spans="1:24">
      <c r="A112" s="13"/>
      <c r="B112" s="23"/>
      <c r="C112" s="87"/>
      <c r="D112" s="39"/>
      <c r="E112" s="22"/>
      <c r="F112" s="108"/>
      <c r="G112" s="39"/>
      <c r="H112" s="22"/>
      <c r="I112" s="108"/>
      <c r="J112" s="78"/>
      <c r="K112" s="39"/>
      <c r="L112" s="22"/>
      <c r="M112" s="108"/>
      <c r="N112" s="39"/>
      <c r="O112" s="22"/>
      <c r="P112" s="108"/>
      <c r="Q112" s="22"/>
      <c r="R112" s="22"/>
      <c r="S112" s="22"/>
      <c r="T112" s="138"/>
      <c r="U112" s="28"/>
      <c r="V112" s="139"/>
      <c r="W112" s="80"/>
      <c r="X112" s="20"/>
    </row>
    <row r="113" spans="1:24">
      <c r="A113" s="29" t="s">
        <v>78</v>
      </c>
      <c r="B113" s="74" t="s">
        <v>2</v>
      </c>
      <c r="C113" s="98"/>
      <c r="D113" s="42"/>
      <c r="E113" s="165"/>
      <c r="F113" s="144"/>
      <c r="G113" s="83">
        <f>G114-T114</f>
        <v>-92.529705854077832</v>
      </c>
      <c r="H113" s="168">
        <f>H114-U114</f>
        <v>-95.079705854077829</v>
      </c>
      <c r="I113" s="148">
        <f>I114-V114</f>
        <v>-95.079705854077829</v>
      </c>
      <c r="J113" s="41"/>
      <c r="K113" s="41"/>
      <c r="L113" s="164"/>
      <c r="M113" s="142"/>
      <c r="N113" s="41"/>
      <c r="O113" s="164"/>
      <c r="P113" s="142"/>
      <c r="Q113" s="164"/>
      <c r="R113" s="164"/>
      <c r="S113" s="164"/>
      <c r="T113" s="152"/>
      <c r="U113" s="175"/>
      <c r="V113" s="153"/>
      <c r="W113" s="106">
        <v>-119.5</v>
      </c>
      <c r="X113" s="107" t="s">
        <v>124</v>
      </c>
    </row>
    <row r="114" spans="1:24">
      <c r="A114" s="32" t="s">
        <v>79</v>
      </c>
      <c r="B114" s="74" t="s">
        <v>2</v>
      </c>
      <c r="C114" s="98"/>
      <c r="D114" s="42"/>
      <c r="E114" s="165"/>
      <c r="F114" s="144"/>
      <c r="G114" s="164">
        <f>G96</f>
        <v>-91</v>
      </c>
      <c r="H114" s="164">
        <f>H96</f>
        <v>-93.55</v>
      </c>
      <c r="I114" s="164">
        <f>I96</f>
        <v>-93.55</v>
      </c>
      <c r="J114" s="41"/>
      <c r="K114" s="41"/>
      <c r="L114" s="164"/>
      <c r="M114" s="142"/>
      <c r="N114" s="41"/>
      <c r="O114" s="164"/>
      <c r="P114" s="142"/>
      <c r="Q114" s="164"/>
      <c r="R114" s="164"/>
      <c r="S114" s="164"/>
      <c r="T114" s="150">
        <f>T49</f>
        <v>1.5297058540778354</v>
      </c>
      <c r="U114" s="173">
        <f>U49</f>
        <v>1.5297058540778354</v>
      </c>
      <c r="V114" s="151">
        <f>V49</f>
        <v>1.5297058540778354</v>
      </c>
      <c r="W114" s="105"/>
      <c r="X114" s="45"/>
    </row>
    <row r="115" spans="1:24">
      <c r="A115" s="29" t="s">
        <v>80</v>
      </c>
      <c r="B115" s="74" t="s">
        <v>2</v>
      </c>
      <c r="C115" s="98"/>
      <c r="D115" s="42"/>
      <c r="E115" s="165"/>
      <c r="F115" s="144"/>
      <c r="G115" s="41">
        <f>G114+T114</f>
        <v>-89.470294145922168</v>
      </c>
      <c r="H115" s="164">
        <f>H114+U114</f>
        <v>-92.020294145922165</v>
      </c>
      <c r="I115" s="142">
        <f>I114+V114</f>
        <v>-92.020294145922165</v>
      </c>
      <c r="J115" s="104"/>
      <c r="K115" s="41"/>
      <c r="L115" s="164"/>
      <c r="M115" s="142"/>
      <c r="N115" s="41"/>
      <c r="O115" s="164"/>
      <c r="P115" s="142"/>
      <c r="Q115" s="164"/>
      <c r="R115" s="164"/>
      <c r="S115" s="164"/>
      <c r="T115" s="152"/>
      <c r="U115" s="175"/>
      <c r="V115" s="153"/>
      <c r="W115" s="104"/>
      <c r="X115" s="45"/>
    </row>
    <row r="116" spans="1:24">
      <c r="A116" s="58"/>
      <c r="B116" s="75"/>
      <c r="C116" s="87"/>
      <c r="D116" s="13"/>
      <c r="E116" s="37"/>
      <c r="F116" s="145"/>
      <c r="G116" s="39"/>
      <c r="H116" s="22"/>
      <c r="I116" s="108"/>
      <c r="J116" s="78"/>
      <c r="K116" s="39"/>
      <c r="L116" s="22"/>
      <c r="M116" s="108"/>
      <c r="N116" s="39"/>
      <c r="O116" s="22"/>
      <c r="P116" s="108"/>
      <c r="Q116" s="22"/>
      <c r="R116" s="22"/>
      <c r="S116" s="22"/>
      <c r="T116" s="154"/>
      <c r="U116" s="176"/>
      <c r="V116" s="155"/>
      <c r="W116" s="78"/>
      <c r="X116" s="45"/>
    </row>
    <row r="117" spans="1:24">
      <c r="A117" s="29" t="s">
        <v>117</v>
      </c>
      <c r="B117" s="74" t="s">
        <v>116</v>
      </c>
      <c r="C117" s="98"/>
      <c r="D117" s="42"/>
      <c r="E117" s="165"/>
      <c r="F117" s="144"/>
      <c r="G117" s="83">
        <f>G118-T118</f>
        <v>-60.938796911571814</v>
      </c>
      <c r="H117" s="168">
        <f>H118-U118</f>
        <v>-62.946949320733523</v>
      </c>
      <c r="I117" s="148">
        <f>I118-V118</f>
        <v>-62.946949320733523</v>
      </c>
      <c r="J117" s="104"/>
      <c r="K117" s="41"/>
      <c r="L117" s="164"/>
      <c r="M117" s="142"/>
      <c r="N117" s="41"/>
      <c r="O117" s="164"/>
      <c r="P117" s="142"/>
      <c r="Q117" s="164"/>
      <c r="R117" s="164"/>
      <c r="S117" s="164"/>
      <c r="T117" s="152"/>
      <c r="U117" s="175"/>
      <c r="V117" s="153"/>
      <c r="W117" s="106">
        <f>-114.5+1+10*LOG(18000/15)</f>
        <v>-82.708187539523749</v>
      </c>
      <c r="X117" s="107" t="s">
        <v>125</v>
      </c>
    </row>
    <row r="118" spans="1:24">
      <c r="A118" s="32" t="s">
        <v>118</v>
      </c>
      <c r="B118" s="74" t="s">
        <v>116</v>
      </c>
      <c r="C118" s="98"/>
      <c r="D118" s="42"/>
      <c r="E118" s="165"/>
      <c r="F118" s="144"/>
      <c r="G118" s="164">
        <f>D97</f>
        <v>-59.418090042998102</v>
      </c>
      <c r="H118" s="164">
        <f>E97</f>
        <v>-61.426242452159812</v>
      </c>
      <c r="I118" s="164">
        <f>F97</f>
        <v>-61.426242452159812</v>
      </c>
      <c r="J118" s="104"/>
      <c r="K118" s="41"/>
      <c r="L118" s="164"/>
      <c r="M118" s="142"/>
      <c r="N118" s="41"/>
      <c r="O118" s="164"/>
      <c r="P118" s="142"/>
      <c r="Q118" s="164"/>
      <c r="R118" s="164"/>
      <c r="S118" s="164"/>
      <c r="T118" s="150">
        <f>T53</f>
        <v>1.520706868573708</v>
      </c>
      <c r="U118" s="173">
        <f>U53</f>
        <v>1.520706868573708</v>
      </c>
      <c r="V118" s="151">
        <f>V53</f>
        <v>1.520706868573708</v>
      </c>
      <c r="W118" s="105"/>
      <c r="X118" s="45"/>
    </row>
    <row r="119" spans="1:24">
      <c r="A119" s="29" t="s">
        <v>119</v>
      </c>
      <c r="B119" s="74" t="s">
        <v>116</v>
      </c>
      <c r="C119" s="98"/>
      <c r="D119" s="42"/>
      <c r="E119" s="165"/>
      <c r="F119" s="144"/>
      <c r="G119" s="83">
        <f>G118+T118</f>
        <v>-57.897383174424391</v>
      </c>
      <c r="H119" s="168">
        <f>H118+U118</f>
        <v>-59.905535583586101</v>
      </c>
      <c r="I119" s="148">
        <f>I118+V118</f>
        <v>-59.905535583586101</v>
      </c>
      <c r="J119" s="104"/>
      <c r="K119" s="41"/>
      <c r="L119" s="164"/>
      <c r="M119" s="142"/>
      <c r="N119" s="41"/>
      <c r="O119" s="164"/>
      <c r="P119" s="142"/>
      <c r="Q119" s="164"/>
      <c r="R119" s="164"/>
      <c r="S119" s="164"/>
      <c r="T119" s="152"/>
      <c r="U119" s="175"/>
      <c r="V119" s="153"/>
      <c r="W119" s="106">
        <v>-50</v>
      </c>
      <c r="X119" s="107" t="s">
        <v>126</v>
      </c>
    </row>
    <row r="120" spans="1:24">
      <c r="A120" s="58"/>
      <c r="B120" s="75"/>
      <c r="C120" s="87"/>
      <c r="D120" s="13"/>
      <c r="E120" s="37"/>
      <c r="F120" s="145"/>
      <c r="G120" s="39"/>
      <c r="H120" s="22"/>
      <c r="I120" s="108"/>
      <c r="J120" s="78"/>
      <c r="K120" s="39"/>
      <c r="L120" s="22"/>
      <c r="M120" s="108"/>
      <c r="N120" s="39"/>
      <c r="O120" s="22"/>
      <c r="P120" s="108"/>
      <c r="Q120" s="22"/>
      <c r="R120" s="22"/>
      <c r="S120" s="22"/>
      <c r="T120" s="154"/>
      <c r="U120" s="176"/>
      <c r="V120" s="155"/>
      <c r="W120" s="78"/>
      <c r="X120" s="45"/>
    </row>
    <row r="121" spans="1:24">
      <c r="A121" s="192" t="s">
        <v>129</v>
      </c>
      <c r="B121" s="30" t="s">
        <v>4</v>
      </c>
      <c r="C121" s="98"/>
      <c r="D121" s="41"/>
      <c r="E121" s="164"/>
      <c r="F121" s="142"/>
      <c r="G121" s="41">
        <f>G122-T122</f>
        <v>-16.529705854077836</v>
      </c>
      <c r="H121" s="164">
        <f>H122-U122</f>
        <v>-19.079705854077833</v>
      </c>
      <c r="I121" s="142">
        <f>I122-V122</f>
        <v>-19.079705854077833</v>
      </c>
      <c r="J121" s="41"/>
      <c r="K121" s="41"/>
      <c r="L121" s="164"/>
      <c r="M121" s="142"/>
      <c r="N121" s="41"/>
      <c r="O121" s="164"/>
      <c r="P121" s="142"/>
      <c r="Q121" s="164"/>
      <c r="R121" s="164"/>
      <c r="S121" s="164"/>
      <c r="T121" s="152"/>
      <c r="U121" s="175"/>
      <c r="V121" s="153"/>
      <c r="W121" s="104"/>
      <c r="X121" s="45"/>
    </row>
    <row r="122" spans="1:24">
      <c r="A122" s="193" t="s">
        <v>130</v>
      </c>
      <c r="B122" s="30" t="s">
        <v>4</v>
      </c>
      <c r="C122" s="98"/>
      <c r="D122" s="41"/>
      <c r="E122" s="164"/>
      <c r="F122" s="142"/>
      <c r="G122" s="41">
        <f>G98</f>
        <v>-7</v>
      </c>
      <c r="H122" s="164">
        <f>H98</f>
        <v>-9.5499999999999972</v>
      </c>
      <c r="I122" s="142">
        <f>I98</f>
        <v>-9.5499999999999972</v>
      </c>
      <c r="J122" s="41"/>
      <c r="K122" s="41"/>
      <c r="L122" s="164"/>
      <c r="M122" s="142"/>
      <c r="N122" s="41"/>
      <c r="O122" s="164"/>
      <c r="P122" s="142"/>
      <c r="Q122" s="164"/>
      <c r="R122" s="164"/>
      <c r="S122" s="164"/>
      <c r="T122" s="150">
        <f>T57</f>
        <v>9.5297058540778359</v>
      </c>
      <c r="U122" s="173">
        <f>U57</f>
        <v>9.5297058540778359</v>
      </c>
      <c r="V122" s="151">
        <f>V57</f>
        <v>9.5297058540778359</v>
      </c>
      <c r="W122" s="105"/>
      <c r="X122" s="45"/>
    </row>
    <row r="123" spans="1:24">
      <c r="A123" s="192" t="s">
        <v>131</v>
      </c>
      <c r="B123" s="30" t="s">
        <v>4</v>
      </c>
      <c r="C123" s="98"/>
      <c r="D123" s="41"/>
      <c r="E123" s="164"/>
      <c r="F123" s="142"/>
      <c r="G123" s="41">
        <f>G122+T122</f>
        <v>2.5297058540778359</v>
      </c>
      <c r="H123" s="168">
        <f>H122+U122</f>
        <v>-2.0294145922161277E-2</v>
      </c>
      <c r="I123" s="148">
        <f>I122+V122</f>
        <v>-2.0294145922161277E-2</v>
      </c>
      <c r="J123" s="104"/>
      <c r="K123" s="41"/>
      <c r="L123" s="164"/>
      <c r="M123" s="142"/>
      <c r="N123" s="41"/>
      <c r="O123" s="164"/>
      <c r="P123" s="142"/>
      <c r="Q123" s="164"/>
      <c r="R123" s="164"/>
      <c r="S123" s="164"/>
      <c r="T123" s="152"/>
      <c r="U123" s="175"/>
      <c r="V123" s="153"/>
      <c r="W123" s="106">
        <v>0</v>
      </c>
      <c r="X123" s="107" t="s">
        <v>127</v>
      </c>
    </row>
    <row r="124" spans="1:24">
      <c r="A124" s="58"/>
      <c r="B124" s="75"/>
      <c r="C124" s="87"/>
      <c r="D124" s="13"/>
      <c r="E124" s="37"/>
      <c r="F124" s="145"/>
      <c r="G124" s="39"/>
      <c r="H124" s="22"/>
      <c r="I124" s="108"/>
      <c r="J124" s="78"/>
      <c r="K124" s="39"/>
      <c r="L124" s="22"/>
      <c r="M124" s="108"/>
      <c r="N124" s="39"/>
      <c r="O124" s="22"/>
      <c r="P124" s="108"/>
      <c r="Q124" s="22"/>
      <c r="R124" s="22"/>
      <c r="S124" s="22"/>
      <c r="T124" s="154"/>
      <c r="U124" s="176"/>
      <c r="V124" s="155"/>
      <c r="W124" s="78"/>
      <c r="X124" s="45"/>
    </row>
    <row r="125" spans="1:24">
      <c r="A125" s="29" t="s">
        <v>81</v>
      </c>
      <c r="B125" s="30" t="s">
        <v>4</v>
      </c>
      <c r="C125" s="98"/>
      <c r="D125" s="41"/>
      <c r="E125" s="164"/>
      <c r="F125" s="142"/>
      <c r="G125" s="41"/>
      <c r="H125" s="164"/>
      <c r="I125" s="142"/>
      <c r="J125" s="104"/>
      <c r="K125" s="41"/>
      <c r="L125" s="164"/>
      <c r="M125" s="142"/>
      <c r="N125" s="41"/>
      <c r="O125" s="166">
        <f>O126-U126</f>
        <v>0.24999999999999761</v>
      </c>
      <c r="P125" s="147">
        <f>P126-V126</f>
        <v>0.24999999999999761</v>
      </c>
      <c r="Q125" s="164"/>
      <c r="R125" s="164"/>
      <c r="S125" s="164"/>
      <c r="T125" s="41"/>
      <c r="U125" s="164"/>
      <c r="V125" s="142"/>
      <c r="W125" s="106">
        <v>-4</v>
      </c>
      <c r="X125" s="107" t="s">
        <v>151</v>
      </c>
    </row>
    <row r="126" spans="1:24">
      <c r="A126" s="32" t="s">
        <v>82</v>
      </c>
      <c r="B126" s="30" t="s">
        <v>4</v>
      </c>
      <c r="C126" s="98"/>
      <c r="D126" s="41"/>
      <c r="E126" s="164"/>
      <c r="F126" s="142"/>
      <c r="G126" s="41"/>
      <c r="H126" s="164"/>
      <c r="I126" s="142"/>
      <c r="J126" s="104"/>
      <c r="K126" s="41"/>
      <c r="L126" s="164"/>
      <c r="M126" s="142"/>
      <c r="N126" s="41"/>
      <c r="O126" s="164">
        <f>O100</f>
        <v>0.5499999999999976</v>
      </c>
      <c r="P126" s="142">
        <f>P100</f>
        <v>0.5499999999999976</v>
      </c>
      <c r="Q126" s="164"/>
      <c r="R126" s="164"/>
      <c r="S126" s="164"/>
      <c r="T126" s="150"/>
      <c r="U126" s="173">
        <f>U61</f>
        <v>0.3</v>
      </c>
      <c r="V126" s="151">
        <f>V61</f>
        <v>0.3</v>
      </c>
      <c r="W126" s="105"/>
      <c r="X126" s="20"/>
    </row>
    <row r="127" spans="1:24">
      <c r="A127" s="29" t="s">
        <v>83</v>
      </c>
      <c r="B127" s="30" t="s">
        <v>4</v>
      </c>
      <c r="C127" s="98"/>
      <c r="D127" s="41"/>
      <c r="E127" s="164"/>
      <c r="F127" s="142"/>
      <c r="G127" s="41"/>
      <c r="H127" s="164"/>
      <c r="I127" s="142"/>
      <c r="J127" s="104"/>
      <c r="K127" s="41"/>
      <c r="L127" s="164"/>
      <c r="M127" s="142"/>
      <c r="N127" s="41"/>
      <c r="O127" s="164">
        <f>O126+U126</f>
        <v>0.84999999999999765</v>
      </c>
      <c r="P127" s="142">
        <f>P126+V126</f>
        <v>0.84999999999999765</v>
      </c>
      <c r="Q127" s="164"/>
      <c r="R127" s="164"/>
      <c r="S127" s="164"/>
      <c r="T127" s="41"/>
      <c r="U127" s="164"/>
      <c r="V127" s="142"/>
      <c r="W127" s="104"/>
      <c r="X127" s="20"/>
    </row>
    <row r="128" spans="1:24">
      <c r="A128" s="13"/>
      <c r="B128" s="23"/>
      <c r="C128" s="87"/>
      <c r="D128" s="39"/>
      <c r="E128" s="22"/>
      <c r="F128" s="108"/>
      <c r="G128" s="39"/>
      <c r="H128" s="22"/>
      <c r="I128" s="108"/>
      <c r="J128" s="78"/>
      <c r="K128" s="39"/>
      <c r="L128" s="22"/>
      <c r="M128" s="108"/>
      <c r="N128" s="39"/>
      <c r="O128" s="22"/>
      <c r="P128" s="108"/>
      <c r="Q128" s="22"/>
      <c r="R128" s="22"/>
      <c r="S128" s="22"/>
      <c r="T128" s="138"/>
      <c r="U128" s="28"/>
      <c r="V128" s="139"/>
      <c r="W128" s="80"/>
      <c r="X128" s="20"/>
    </row>
    <row r="129" spans="1:24">
      <c r="A129" s="29" t="s">
        <v>84</v>
      </c>
      <c r="B129" s="74" t="s">
        <v>37</v>
      </c>
      <c r="C129" s="98"/>
      <c r="D129" s="42"/>
      <c r="E129" s="165"/>
      <c r="F129" s="144"/>
      <c r="G129" s="41"/>
      <c r="H129" s="164"/>
      <c r="I129" s="142"/>
      <c r="J129" s="104"/>
      <c r="K129" s="41"/>
      <c r="L129" s="164"/>
      <c r="M129" s="142"/>
      <c r="N129" s="41"/>
      <c r="O129" s="168">
        <f>O130-U130</f>
        <v>-95.969405897438023</v>
      </c>
      <c r="P129" s="148">
        <f>P130-V130</f>
        <v>-95.969405897438023</v>
      </c>
      <c r="Q129" s="164"/>
      <c r="R129" s="164"/>
      <c r="S129" s="164"/>
      <c r="T129" s="152"/>
      <c r="U129" s="175"/>
      <c r="V129" s="153"/>
      <c r="W129" s="158">
        <v>-117.5</v>
      </c>
      <c r="X129" s="157" t="s">
        <v>152</v>
      </c>
    </row>
    <row r="130" spans="1:24">
      <c r="A130" s="32" t="s">
        <v>85</v>
      </c>
      <c r="B130" s="74" t="s">
        <v>37</v>
      </c>
      <c r="C130" s="98"/>
      <c r="D130" s="42"/>
      <c r="E130" s="165"/>
      <c r="F130" s="144"/>
      <c r="G130" s="41"/>
      <c r="H130" s="164"/>
      <c r="I130" s="142"/>
      <c r="J130" s="104"/>
      <c r="K130" s="41"/>
      <c r="L130" s="164"/>
      <c r="M130" s="142"/>
      <c r="N130" s="41"/>
      <c r="O130" s="164">
        <f>O101</f>
        <v>-94.43970004336019</v>
      </c>
      <c r="P130" s="142">
        <f>P101</f>
        <v>-94.43970004336019</v>
      </c>
      <c r="Q130" s="164"/>
      <c r="R130" s="164"/>
      <c r="S130" s="164"/>
      <c r="T130" s="150"/>
      <c r="U130" s="173">
        <f>U65</f>
        <v>1.5297058540778354</v>
      </c>
      <c r="V130" s="151">
        <f>V65</f>
        <v>1.5297058540778354</v>
      </c>
      <c r="W130" s="105"/>
      <c r="X130" s="45"/>
    </row>
    <row r="131" spans="1:24">
      <c r="A131" s="29" t="s">
        <v>86</v>
      </c>
      <c r="B131" s="74" t="s">
        <v>37</v>
      </c>
      <c r="C131" s="98"/>
      <c r="D131" s="42"/>
      <c r="E131" s="165"/>
      <c r="F131" s="144"/>
      <c r="G131" s="41"/>
      <c r="H131" s="164"/>
      <c r="I131" s="142"/>
      <c r="J131" s="104"/>
      <c r="K131" s="41"/>
      <c r="L131" s="164"/>
      <c r="M131" s="142"/>
      <c r="N131" s="41"/>
      <c r="O131" s="164">
        <f>O130+U130</f>
        <v>-92.909994189282358</v>
      </c>
      <c r="P131" s="142">
        <f>P130+V130</f>
        <v>-92.909994189282358</v>
      </c>
      <c r="Q131" s="164"/>
      <c r="R131" s="164"/>
      <c r="S131" s="164"/>
      <c r="T131" s="152"/>
      <c r="U131" s="175"/>
      <c r="V131" s="153"/>
      <c r="W131" s="104"/>
      <c r="X131" s="45"/>
    </row>
    <row r="132" spans="1:24">
      <c r="A132" s="58"/>
      <c r="B132" s="75"/>
      <c r="C132" s="87"/>
      <c r="D132" s="13"/>
      <c r="E132" s="37"/>
      <c r="F132" s="145"/>
      <c r="G132" s="39"/>
      <c r="H132" s="22"/>
      <c r="I132" s="108"/>
      <c r="J132" s="78"/>
      <c r="K132" s="39"/>
      <c r="L132" s="22"/>
      <c r="M132" s="108"/>
      <c r="N132" s="39"/>
      <c r="O132" s="22"/>
      <c r="P132" s="108"/>
      <c r="Q132" s="22"/>
      <c r="R132" s="22"/>
      <c r="S132" s="22"/>
      <c r="T132" s="154"/>
      <c r="U132" s="176"/>
      <c r="V132" s="155"/>
      <c r="W132" s="78"/>
      <c r="X132" s="45"/>
    </row>
    <row r="133" spans="1:24">
      <c r="A133" s="29" t="s">
        <v>120</v>
      </c>
      <c r="B133" s="74" t="s">
        <v>93</v>
      </c>
      <c r="C133" s="98"/>
      <c r="D133" s="42"/>
      <c r="E133" s="165"/>
      <c r="F133" s="144"/>
      <c r="G133" s="41"/>
      <c r="H133" s="164"/>
      <c r="I133" s="142"/>
      <c r="J133" s="104"/>
      <c r="K133" s="41"/>
      <c r="L133" s="164"/>
      <c r="M133" s="142"/>
      <c r="N133" s="41"/>
      <c r="O133" s="168">
        <f>O134-U134</f>
        <v>-62.158309478974722</v>
      </c>
      <c r="P133" s="148">
        <f>P134-V134</f>
        <v>-62.158309478974722</v>
      </c>
      <c r="Q133" s="164"/>
      <c r="R133" s="164"/>
      <c r="S133" s="164"/>
      <c r="T133" s="152"/>
      <c r="U133" s="175"/>
      <c r="V133" s="153"/>
      <c r="W133" s="158">
        <f>-117.5+10*LOG(N9*12)</f>
        <v>-86.455128886876054</v>
      </c>
      <c r="X133" s="157" t="s">
        <v>153</v>
      </c>
    </row>
    <row r="134" spans="1:24">
      <c r="A134" s="32" t="s">
        <v>121</v>
      </c>
      <c r="B134" s="74" t="s">
        <v>93</v>
      </c>
      <c r="C134" s="98"/>
      <c r="D134" s="42"/>
      <c r="E134" s="165"/>
      <c r="F134" s="144"/>
      <c r="G134" s="41"/>
      <c r="H134" s="164"/>
      <c r="I134" s="142"/>
      <c r="J134" s="104"/>
      <c r="K134" s="41"/>
      <c r="L134" s="164"/>
      <c r="M134" s="142"/>
      <c r="N134" s="41"/>
      <c r="O134" s="164">
        <f>L102</f>
        <v>-60.650828135806591</v>
      </c>
      <c r="P134" s="142">
        <f>M102</f>
        <v>-60.650828135806591</v>
      </c>
      <c r="Q134" s="164"/>
      <c r="R134" s="164"/>
      <c r="S134" s="164"/>
      <c r="T134" s="152"/>
      <c r="U134" s="173">
        <f>U69</f>
        <v>1.5074813431681335</v>
      </c>
      <c r="V134" s="151">
        <f>V69</f>
        <v>1.5074813431681335</v>
      </c>
      <c r="W134" s="105"/>
      <c r="X134" s="45"/>
    </row>
    <row r="135" spans="1:24">
      <c r="A135" s="29" t="s">
        <v>122</v>
      </c>
      <c r="B135" s="74" t="s">
        <v>93</v>
      </c>
      <c r="C135" s="98"/>
      <c r="D135" s="42"/>
      <c r="E135" s="165"/>
      <c r="F135" s="144"/>
      <c r="G135" s="41"/>
      <c r="H135" s="164"/>
      <c r="I135" s="142"/>
      <c r="J135" s="104"/>
      <c r="K135" s="41"/>
      <c r="L135" s="164"/>
      <c r="M135" s="142"/>
      <c r="N135" s="41"/>
      <c r="O135" s="168">
        <f>O134+U134</f>
        <v>-59.143346792638461</v>
      </c>
      <c r="P135" s="148">
        <f>P134+V134</f>
        <v>-59.143346792638461</v>
      </c>
      <c r="Q135" s="164"/>
      <c r="R135" s="164"/>
      <c r="S135" s="164"/>
      <c r="T135" s="152"/>
      <c r="U135" s="175"/>
      <c r="V135" s="153"/>
      <c r="W135" s="106">
        <v>-50</v>
      </c>
      <c r="X135" s="107" t="s">
        <v>154</v>
      </c>
    </row>
    <row r="136" spans="1:24">
      <c r="A136" s="58"/>
      <c r="B136" s="23"/>
      <c r="C136" s="87"/>
      <c r="D136" s="39"/>
      <c r="E136" s="22"/>
      <c r="F136" s="108"/>
      <c r="G136" s="39"/>
      <c r="H136" s="22"/>
      <c r="I136" s="108"/>
      <c r="J136" s="78"/>
      <c r="K136" s="39"/>
      <c r="L136" s="22"/>
      <c r="M136" s="108"/>
      <c r="N136" s="39"/>
      <c r="O136" s="22"/>
      <c r="P136" s="108"/>
      <c r="Q136" s="22"/>
      <c r="R136" s="22"/>
      <c r="S136" s="22"/>
      <c r="T136" s="154"/>
      <c r="U136" s="176"/>
      <c r="V136" s="155"/>
      <c r="W136" s="84"/>
      <c r="X136" s="45"/>
    </row>
    <row r="137" spans="1:24">
      <c r="A137" s="192" t="s">
        <v>132</v>
      </c>
      <c r="B137" s="30" t="s">
        <v>4</v>
      </c>
      <c r="C137" s="98"/>
      <c r="D137" s="41"/>
      <c r="E137" s="164"/>
      <c r="F137" s="142"/>
      <c r="G137" s="41"/>
      <c r="H137" s="164"/>
      <c r="I137" s="142"/>
      <c r="J137" s="104"/>
      <c r="K137" s="41"/>
      <c r="L137" s="164"/>
      <c r="M137" s="142"/>
      <c r="N137" s="41"/>
      <c r="O137" s="168">
        <f>O138-U138</f>
        <v>3.0594102561973813E-2</v>
      </c>
      <c r="P137" s="148">
        <f>P138-V138</f>
        <v>3.0594102561973813E-2</v>
      </c>
      <c r="Q137" s="164"/>
      <c r="R137" s="164"/>
      <c r="S137" s="164"/>
      <c r="T137" s="152"/>
      <c r="U137" s="175"/>
      <c r="V137" s="153"/>
      <c r="W137" s="106">
        <v>0</v>
      </c>
      <c r="X137" s="107" t="s">
        <v>127</v>
      </c>
    </row>
    <row r="138" spans="1:24">
      <c r="A138" s="193" t="s">
        <v>133</v>
      </c>
      <c r="B138" s="30" t="s">
        <v>4</v>
      </c>
      <c r="C138" s="98"/>
      <c r="D138" s="41"/>
      <c r="E138" s="164"/>
      <c r="F138" s="142"/>
      <c r="G138" s="41"/>
      <c r="H138" s="164"/>
      <c r="I138" s="142"/>
      <c r="J138" s="104"/>
      <c r="K138" s="41"/>
      <c r="L138" s="164"/>
      <c r="M138" s="142"/>
      <c r="N138" s="41"/>
      <c r="O138" s="164">
        <f>O103</f>
        <v>9.5602999566398097</v>
      </c>
      <c r="P138" s="142">
        <f>P103</f>
        <v>9.5602999566398097</v>
      </c>
      <c r="Q138" s="164"/>
      <c r="R138" s="164"/>
      <c r="S138" s="164"/>
      <c r="T138" s="150"/>
      <c r="U138" s="173">
        <f>U73</f>
        <v>9.5297058540778359</v>
      </c>
      <c r="V138" s="151">
        <f>V73</f>
        <v>9.5297058540778359</v>
      </c>
      <c r="W138" s="105"/>
      <c r="X138" s="45"/>
    </row>
    <row r="139" spans="1:24">
      <c r="A139" s="192" t="s">
        <v>134</v>
      </c>
      <c r="B139" s="30" t="s">
        <v>4</v>
      </c>
      <c r="C139" s="98"/>
      <c r="D139" s="41"/>
      <c r="E139" s="164"/>
      <c r="F139" s="142"/>
      <c r="G139" s="41"/>
      <c r="H139" s="164"/>
      <c r="I139" s="142"/>
      <c r="J139" s="104"/>
      <c r="K139" s="41"/>
      <c r="L139" s="164"/>
      <c r="M139" s="142"/>
      <c r="N139" s="41"/>
      <c r="O139" s="164">
        <f>O138+U138</f>
        <v>19.090005810717646</v>
      </c>
      <c r="P139" s="142">
        <f>P138+V138</f>
        <v>19.090005810717646</v>
      </c>
      <c r="Q139" s="164"/>
      <c r="R139" s="164"/>
      <c r="S139" s="164"/>
      <c r="T139" s="152"/>
      <c r="U139" s="175"/>
      <c r="V139" s="153"/>
      <c r="W139" s="104"/>
      <c r="X139" s="45"/>
    </row>
    <row r="140" spans="1:24">
      <c r="A140" s="13"/>
      <c r="B140" s="23"/>
      <c r="C140" s="87"/>
      <c r="D140" s="13"/>
      <c r="E140" s="37"/>
      <c r="F140" s="145"/>
      <c r="G140" s="13"/>
      <c r="H140" s="37"/>
      <c r="I140" s="145"/>
      <c r="J140" s="84"/>
      <c r="K140" s="13"/>
      <c r="L140" s="37"/>
      <c r="M140" s="145"/>
      <c r="N140" s="13"/>
      <c r="O140" s="37"/>
      <c r="P140" s="145"/>
      <c r="Q140" s="37"/>
      <c r="R140" s="37"/>
      <c r="S140" s="37"/>
      <c r="T140" s="18"/>
      <c r="V140" s="49"/>
      <c r="W140" s="45"/>
      <c r="X140" s="45"/>
    </row>
    <row r="141" spans="1:24" ht="13.5" thickBot="1">
      <c r="A141" s="43" t="s">
        <v>13</v>
      </c>
      <c r="B141" s="44"/>
      <c r="C141" s="85"/>
      <c r="D141" s="112"/>
      <c r="E141" s="167"/>
      <c r="F141" s="146"/>
      <c r="G141" s="112"/>
      <c r="H141" s="167"/>
      <c r="I141" s="146"/>
      <c r="J141" s="85"/>
      <c r="K141" s="112"/>
      <c r="L141" s="167"/>
      <c r="M141" s="146"/>
      <c r="N141" s="112"/>
      <c r="O141" s="167"/>
      <c r="P141" s="143"/>
      <c r="Q141" s="203"/>
      <c r="R141" s="203"/>
      <c r="S141" s="203"/>
      <c r="T141" s="112"/>
      <c r="U141" s="167"/>
      <c r="V141" s="146"/>
      <c r="W141" s="85"/>
      <c r="X141" s="51" t="s">
        <v>14</v>
      </c>
    </row>
  </sheetData>
  <mergeCells count="30">
    <mergeCell ref="T106:V106"/>
    <mergeCell ref="G82:I82"/>
    <mergeCell ref="K82:M82"/>
    <mergeCell ref="N82:P82"/>
    <mergeCell ref="D106:F106"/>
    <mergeCell ref="G106:I106"/>
    <mergeCell ref="K106:M106"/>
    <mergeCell ref="N106:P106"/>
    <mergeCell ref="D82:F82"/>
    <mergeCell ref="C40:P40"/>
    <mergeCell ref="Q40:S40"/>
    <mergeCell ref="T40:V40"/>
    <mergeCell ref="D41:F41"/>
    <mergeCell ref="G41:I41"/>
    <mergeCell ref="K41:M41"/>
    <mergeCell ref="N41:P41"/>
    <mergeCell ref="C29:P29"/>
    <mergeCell ref="Q29:S29"/>
    <mergeCell ref="D30:F30"/>
    <mergeCell ref="G30:I30"/>
    <mergeCell ref="K30:M30"/>
    <mergeCell ref="N30:P30"/>
    <mergeCell ref="D15:F15"/>
    <mergeCell ref="G15:I15"/>
    <mergeCell ref="K15:M15"/>
    <mergeCell ref="N15:P15"/>
    <mergeCell ref="D2:F2"/>
    <mergeCell ref="G2:I2"/>
    <mergeCell ref="K2:M2"/>
    <mergeCell ref="N2:P2"/>
  </mergeCells>
  <phoneticPr fontId="16" type="noConversion"/>
  <conditionalFormatting sqref="G109">
    <cfRule type="cellIs" dxfId="20" priority="23" stopIfTrue="1" operator="lessThan">
      <formula>W109</formula>
    </cfRule>
  </conditionalFormatting>
  <conditionalFormatting sqref="G113">
    <cfRule type="cellIs" dxfId="19" priority="22" stopIfTrue="1" operator="lessThan">
      <formula>W113</formula>
    </cfRule>
  </conditionalFormatting>
  <conditionalFormatting sqref="G117">
    <cfRule type="cellIs" dxfId="18" priority="18" stopIfTrue="1" operator="lessThan">
      <formula>W117</formula>
    </cfRule>
  </conditionalFormatting>
  <conditionalFormatting sqref="G119">
    <cfRule type="cellIs" dxfId="17" priority="9" stopIfTrue="1" operator="greaterThan">
      <formula>W119</formula>
    </cfRule>
  </conditionalFormatting>
  <conditionalFormatting sqref="H109">
    <cfRule type="cellIs" dxfId="16" priority="21" stopIfTrue="1" operator="lessThan">
      <formula>W109</formula>
    </cfRule>
  </conditionalFormatting>
  <conditionalFormatting sqref="H113">
    <cfRule type="cellIs" dxfId="15" priority="20" stopIfTrue="1" operator="lessThan">
      <formula>W113</formula>
    </cfRule>
  </conditionalFormatting>
  <conditionalFormatting sqref="H117">
    <cfRule type="cellIs" dxfId="14" priority="17" stopIfTrue="1" operator="lessThan">
      <formula>W117</formula>
    </cfRule>
  </conditionalFormatting>
  <conditionalFormatting sqref="H119">
    <cfRule type="cellIs" dxfId="13" priority="8" stopIfTrue="1" operator="greaterThan">
      <formula>W119</formula>
    </cfRule>
  </conditionalFormatting>
  <conditionalFormatting sqref="H123">
    <cfRule type="cellIs" dxfId="12" priority="6" stopIfTrue="1" operator="greaterThan">
      <formula>W123</formula>
    </cfRule>
  </conditionalFormatting>
  <conditionalFormatting sqref="I109">
    <cfRule type="cellIs" dxfId="11" priority="26" stopIfTrue="1" operator="lessThan">
      <formula>W109</formula>
    </cfRule>
  </conditionalFormatting>
  <conditionalFormatting sqref="I113">
    <cfRule type="cellIs" dxfId="10" priority="19" stopIfTrue="1" operator="lessThan">
      <formula>W113</formula>
    </cfRule>
  </conditionalFormatting>
  <conditionalFormatting sqref="I117">
    <cfRule type="cellIs" dxfId="9" priority="16" stopIfTrue="1" operator="lessThan">
      <formula>W117</formula>
    </cfRule>
  </conditionalFormatting>
  <conditionalFormatting sqref="I119">
    <cfRule type="cellIs" dxfId="8" priority="7" stopIfTrue="1" operator="greaterThan">
      <formula>W119</formula>
    </cfRule>
  </conditionalFormatting>
  <conditionalFormatting sqref="I123">
    <cfRule type="cellIs" dxfId="7" priority="5" stopIfTrue="1" operator="greaterThan">
      <formula>W123</formula>
    </cfRule>
  </conditionalFormatting>
  <conditionalFormatting sqref="O125:P125">
    <cfRule type="cellIs" dxfId="6" priority="14" stopIfTrue="1" operator="lessThan">
      <formula>$W$125</formula>
    </cfRule>
  </conditionalFormatting>
  <conditionalFormatting sqref="O129:P129">
    <cfRule type="cellIs" dxfId="5" priority="12" stopIfTrue="1" operator="lessThan">
      <formula>$W$129</formula>
    </cfRule>
  </conditionalFormatting>
  <conditionalFormatting sqref="O133:P133">
    <cfRule type="cellIs" dxfId="4" priority="10" stopIfTrue="1" operator="lessThan">
      <formula>$W$133</formula>
    </cfRule>
  </conditionalFormatting>
  <conditionalFormatting sqref="O135:P135">
    <cfRule type="cellIs" dxfId="3" priority="3" stopIfTrue="1" operator="greaterThan">
      <formula>$W$135</formula>
    </cfRule>
  </conditionalFormatting>
  <conditionalFormatting sqref="O137:P137">
    <cfRule type="cellIs" dxfId="2" priority="1" stopIfTrue="1" operator="lessThanOrEqual">
      <formula>$W$137</formula>
    </cfRule>
  </conditionalFormatting>
  <conditionalFormatting sqref="X141">
    <cfRule type="cellIs" dxfId="1" priority="24" stopIfTrue="1" operator="equal">
      <formula>"Yes"</formula>
    </cfRule>
    <cfRule type="cellIs" dxfId="0" priority="25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Metadata/LabelInfo.xml><?xml version="1.0" encoding="utf-8"?>
<clbl:labelList xmlns:clbl="http://schemas.microsoft.com/office/2020/mipLabelMetadata">
  <clbl:label id="{08f6f869-1ed0-46b3-a227-1d3e52347e28}" enabled="1" method="Standard" siteId="{98e9ba89-e1a1-4e38-9007-8bdabc25de1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12.2.1.1-1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Shankar Anand</cp:lastModifiedBy>
  <dcterms:created xsi:type="dcterms:W3CDTF">2009-06-16T09:56:03Z</dcterms:created>
  <dcterms:modified xsi:type="dcterms:W3CDTF">2025-02-13T16:25:44Z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(3)tciqnqx4DdccZ/lAocPiF8pSGOyoAHydWxfzzO++X8SF8QQzOhwfOi5bnq2qtfuaK0JAN/U1
QI3RG4phlL1TY1dE0S+CF7qqpKHCEVDb7+/nbcgBDrGFn82ZHJui3x8UujaEeMZHaYJHfr5z
qzIvOdaHFUH8fNS8fhjLgczVgzpRVVIqXHWvxBcc9osFuaiwWt5Jk9PoWMzw/cPZ1rM2BdC2
BU7o1th4EsXmDqp+q1</vt:lpwstr>
  </property>
  <property fmtid="{D5CDD505-2E9C-101B-9397-08002B2CF9AE}" pid="9" name="_2015_ms_pID_7253431">
    <vt:lpwstr>DDLVN7aLqdpJbgOalZBwOAnYCK/Q896BcmKgoq+/e4axuJKGFgRqfG
K+NhkQSIaGxGTMTGY0MOW0Vx8a38NjqwuOwGMLu7C7LP8Q1HHo7WjqkT2TG1N18VwO+p3/7p
YLh/eByLjum6NBQUps+5vqAWUAeBODetsFKBfJpRdw1AX7Og4d+0g1VRZqq6eONTpvqPeAWZ
I1ayr2dJVoixhV3RAaIkmMHpLi0II9cU5Io8</vt:lpwstr>
  </property>
  <property fmtid="{D5CDD505-2E9C-101B-9397-08002B2CF9AE}" pid="10" name="_2015_ms_pID_7253432">
    <vt:lpwstr>fw==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1564365592</vt:lpwstr>
  </property>
</Properties>
</file>